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Исследования 2023_Общий" sheetId="1" r:id="rId1"/>
    <sheet name="КТ 2023" sheetId="2" r:id="rId2"/>
    <sheet name="МРТ 2023" sheetId="3" r:id="rId3"/>
    <sheet name="УЗИ 2023" sheetId="4" r:id="rId4"/>
    <sheet name="Эндоскопия 2023" sheetId="5" r:id="rId5"/>
    <sheet name="Патолого-анатомические 2023" sheetId="6" r:id="rId6"/>
    <sheet name="Молекулярно-генетические 2023" sheetId="7" r:id="rId7"/>
    <sheet name="COVID-19 2023" sheetId="8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0" hidden="1">'Исследования 2023_Общий'!$A$15:$E$15</definedName>
    <definedName name="_xlnm._FilterDatabase" localSheetId="1" hidden="1">'КТ 2023'!$A$15:$G$414</definedName>
    <definedName name="_xlnm._FilterDatabase" localSheetId="6" hidden="1">'Молекулярно-генетические 2023'!$B$15:$G$25</definedName>
    <definedName name="_xlnm._FilterDatabase" localSheetId="2" hidden="1">'МРТ 2023'!$A$15:$H$110</definedName>
    <definedName name="_xlnm._FilterDatabase" localSheetId="5" hidden="1">'Патолого-анатомические 2023'!$B$15:$G$21</definedName>
    <definedName name="_xlnm._FilterDatabase" localSheetId="3" hidden="1">'УЗИ 2023'!$A$15:$BG$223</definedName>
    <definedName name="_xlnm._FilterDatabase" localSheetId="4" hidden="1">'Эндоскопия 2023'!$A$15:$G$15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екрер">[5]dsDRG!$A$2:$A$126</definedName>
    <definedName name="_xlnm.Print_Titles" localSheetId="0">'Исследования 2023_Общий'!$15:$15</definedName>
    <definedName name="_xlnm.Print_Titles" localSheetId="1">'КТ 2023'!$15:$15</definedName>
    <definedName name="_xlnm.Print_Titles" localSheetId="2">'МРТ 2023'!$15:$15</definedName>
    <definedName name="_xlnm.Print_Titles" localSheetId="3">'УЗИ 2023'!$15:$15</definedName>
    <definedName name="_xlnm.Print_Titles" localSheetId="4">'Эндоскопия 2023'!$15:$15</definedName>
    <definedName name="_xlnm.Print_Area" localSheetId="7">'COVID-19 2023'!$A$7:$G$20</definedName>
  </definedNames>
  <calcPr calcId="145621"/>
</workbook>
</file>

<file path=xl/calcChain.xml><?xml version="1.0" encoding="utf-8"?>
<calcChain xmlns="http://schemas.openxmlformats.org/spreadsheetml/2006/main">
  <c r="F5" i="8" l="1"/>
  <c r="F5" i="7"/>
  <c r="F5" i="6"/>
  <c r="F5" i="5"/>
  <c r="F5" i="4"/>
  <c r="F5" i="3"/>
  <c r="F5" i="2"/>
</calcChain>
</file>

<file path=xl/sharedStrings.xml><?xml version="1.0" encoding="utf-8"?>
<sst xmlns="http://schemas.openxmlformats.org/spreadsheetml/2006/main" count="2250" uniqueCount="413">
  <si>
    <t>Приложение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</si>
  <si>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</si>
  <si>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</si>
  <si>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</si>
  <si>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Приложение № 5</t>
  </si>
  <si>
    <t>решением Комиссии по разработке территориальной</t>
  </si>
  <si>
    <t>программы ОМС Кировской области</t>
  </si>
  <si>
    <t>от 29.12.2022 № 21/12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</si>
  <si>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2023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</si>
  <si>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</si>
  <si>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</si>
  <si>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</si>
  <si>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</si>
  <si>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</si>
  <si>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</si>
  <si>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</si>
  <si>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</si>
  <si>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</si>
  <si>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</si>
  <si>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</si>
  <si>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</si>
  <si>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</si>
  <si>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</si>
  <si>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</si>
  <si>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</si>
  <si>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</si>
  <si>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</si>
  <si>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</si>
  <si>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</si>
  <si>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</si>
  <si>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</si>
  <si>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</si>
  <si>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</si>
  <si>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</si>
  <si>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</si>
  <si>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</si>
  <si>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</si>
  <si>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</si>
  <si>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</si>
  <si>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</si>
  <si>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</si>
  <si>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</si>
  <si>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</si>
  <si>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</si>
  <si>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</si>
  <si>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</si>
  <si>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 xml:space="preserve">Компьютерная томография гортани с внутривенным болюсным контрастированием </t>
  </si>
  <si>
    <t>A06.08.007.003</t>
  </si>
  <si>
    <t xml:space="preserve">Спиральная компьютерная томография придаточных пазух носа 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</si>
  <si>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</si>
  <si>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</si>
  <si>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</si>
  <si>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</si>
  <si>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</si>
  <si>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</si>
  <si>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</si>
  <si>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</si>
  <si>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</si>
  <si>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</si>
  <si>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</si>
  <si>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</si>
  <si>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</si>
  <si>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</si>
  <si>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</si>
  <si>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</si>
  <si>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</si>
  <si>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</si>
  <si>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</si>
  <si>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</si>
  <si>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</si>
  <si>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</si>
  <si>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</si>
  <si>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</si>
  <si>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</si>
  <si>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</si>
  <si>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</si>
  <si>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</si>
  <si>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</si>
  <si>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</si>
  <si>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</si>
  <si>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</si>
  <si>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</si>
  <si>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</si>
  <si>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</si>
  <si>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</si>
  <si>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</si>
  <si>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</si>
  <si>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</si>
  <si>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</si>
  <si>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</si>
  <si>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</si>
  <si>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</si>
  <si>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</si>
  <si>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</si>
  <si>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</si>
  <si>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</si>
  <si>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</si>
  <si>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</si>
  <si>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</si>
  <si>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</si>
  <si>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</si>
  <si>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</si>
  <si>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</si>
  <si>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</si>
  <si>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</si>
  <si>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</si>
  <si>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</si>
  <si>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</si>
  <si>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</si>
  <si>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</si>
  <si>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</si>
  <si>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</si>
  <si>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</si>
  <si>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</si>
  <si>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</si>
  <si>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</si>
  <si>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</si>
  <si>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</si>
  <si>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</si>
  <si>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</si>
  <si>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</si>
  <si>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</si>
  <si>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</si>
  <si>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A05.10.009.001</t>
  </si>
  <si>
    <t>Магнитно-резонансная томография сердца с контрастированием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</si>
  <si>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</si>
  <si>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</si>
  <si>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</si>
  <si>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</si>
  <si>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</si>
  <si>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</si>
  <si>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</si>
  <si>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</si>
  <si>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</si>
  <si>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</si>
  <si>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</si>
  <si>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</si>
  <si>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</si>
  <si>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</si>
  <si>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</si>
  <si>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</si>
  <si>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</si>
  <si>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</si>
  <si>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</si>
  <si>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</si>
  <si>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</si>
  <si>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</si>
  <si>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</si>
  <si>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</si>
  <si>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</si>
  <si>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</si>
  <si>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</si>
  <si>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</si>
  <si>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</si>
  <si>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</si>
  <si>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</si>
  <si>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</si>
  <si>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</si>
  <si>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</si>
  <si>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</si>
  <si>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</si>
  <si>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</si>
  <si>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</si>
  <si>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</si>
  <si>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</si>
  <si>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Магнитно-резонансная томография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</si>
  <si>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</si>
  <si>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</si>
  <si>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</si>
  <si>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</si>
  <si>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</si>
  <si>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</si>
  <si>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</si>
  <si>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</si>
  <si>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</si>
  <si>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</si>
  <si>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</si>
  <si>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</si>
  <si>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</si>
  <si>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</si>
  <si>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</si>
  <si>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</si>
  <si>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</si>
  <si>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</si>
  <si>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</si>
  <si>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</si>
  <si>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</si>
  <si>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</si>
  <si>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</si>
  <si>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</si>
  <si>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</si>
  <si>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</si>
  <si>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</si>
  <si>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</si>
  <si>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</si>
  <si>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</si>
  <si>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</si>
  <si>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A03.08.003</t>
  </si>
  <si>
    <t>Эзофагоскопия</t>
  </si>
  <si>
    <t>A03.08.005</t>
  </si>
  <si>
    <t>Фиброларингоскопия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</si>
  <si>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</si>
  <si>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</si>
  <si>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</si>
  <si>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</si>
  <si>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</si>
  <si>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</si>
  <si>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A03.15.001</t>
  </si>
  <si>
    <t>Лапароскопия с осмотром поджелудочной железы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</si>
  <si>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</si>
  <si>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</si>
  <si>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</si>
  <si>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</si>
  <si>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</si>
  <si>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</si>
  <si>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</si>
  <si>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</si>
  <si>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A03.18.002</t>
  </si>
  <si>
    <t>Эндоскопическая резекция слизистой толстой кишки</t>
  </si>
  <si>
    <t>A03.19.002</t>
  </si>
  <si>
    <t>Ректороманоскопия</t>
  </si>
  <si>
    <t>A03.19.004</t>
  </si>
  <si>
    <t>Ректосигмоидоскопия</t>
  </si>
  <si>
    <t>A03.30.004</t>
  </si>
  <si>
    <t>Видеоэндоскопическая петлевая резекция слизистой желудочно-кишечного тракта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</si>
  <si>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</si>
  <si>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</si>
  <si>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</si>
  <si>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</si>
  <si>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</si>
  <si>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</si>
  <si>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</si>
  <si>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</si>
  <si>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</si>
  <si>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</si>
  <si>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Эндоскопические диагностические исследования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</si>
  <si>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</si>
  <si>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</si>
  <si>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</si>
  <si>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</si>
  <si>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</si>
  <si>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</si>
  <si>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</si>
  <si>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</si>
  <si>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</si>
  <si>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</si>
  <si>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</si>
  <si>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</si>
  <si>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Молекулярно-генетические исследования с целью диагностики онкологических заболеваний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</si>
  <si>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</si>
  <si>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</si>
  <si>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</si>
  <si>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</si>
  <si>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</si>
  <si>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</si>
  <si>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</si>
  <si>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</si>
  <si>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</si>
  <si>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</si>
  <si>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</si>
  <si>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</si>
  <si>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</si>
  <si>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</si>
  <si>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</si>
  <si>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</si>
  <si>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</si>
  <si>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</si>
  <si>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</si>
  <si>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</si>
  <si>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</si>
  <si>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</si>
  <si>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</si>
  <si>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</si>
  <si>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Молекулярно-генетические исследования с целью диагностики онкологических заболеваний Итог</t>
  </si>
  <si>
    <t>Тестирования групп риска на выявление COVID-19</t>
  </si>
  <si>
    <t>A26.08.027.001</t>
  </si>
  <si>
    <t>Определение РНК коронавируса ТОРС (SARS-cov) в мазках со слизистой оболочки носоглотки методом ПЦР</t>
  </si>
  <si>
    <t>Тестирования групп риска на выявление COVID-19 Итог</t>
  </si>
  <si>
    <t>Общий итог</t>
  </si>
  <si>
    <t>Приложение № 5.1</t>
  </si>
  <si>
    <t xml:space="preserve">Распределение объемов и финансовых средств на оказание медицинской помощи 
с применением компьютерной томографии в амбулаторных условиях на 2023 год
</t>
  </si>
  <si>
    <t>№ п/п</t>
  </si>
  <si>
    <t>Реестровый номер</t>
  </si>
  <si>
    <t>Медицинская организация</t>
  </si>
  <si>
    <t>КОГКБУЗ "Кировская городская больница № 9"</t>
  </si>
  <si>
    <t>КОГКБУЗ "Кировская городская больница № 9" Итог</t>
  </si>
  <si>
    <t>КОГБУЗ "Кировская городская больница № 5"</t>
  </si>
  <si>
    <t>КОГБУЗ "Кировская городская больница № 5" Итог</t>
  </si>
  <si>
    <t>КОГБУЗ "Инфекционная клиническая больница"</t>
  </si>
  <si>
    <t>КОГБУЗ "Инфекционная клиническая больница" Итог</t>
  </si>
  <si>
    <t xml:space="preserve">КОГБУЗ "Кировская городская больница № 2" </t>
  </si>
  <si>
    <t>КОГБУЗ "Кировская городская больница № 2"  Итог</t>
  </si>
  <si>
    <t>КОГБУЗ "КОКБ"</t>
  </si>
  <si>
    <t>КОГБУЗ "КОКБ" Итог</t>
  </si>
  <si>
    <t>КОГБУЗ "Кировская областная детская клиническая больница"</t>
  </si>
  <si>
    <t>КОГБУЗ "Кировская областная детская клиническая больница"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</si>
  <si>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</si>
  <si>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</si>
  <si>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КОГБУЗ "Кировский областной госпиталь для ветеранов войн"</t>
  </si>
  <si>
    <t>КОГБУЗ "Кировский областной госпиталь для ветеранов войн" Итог</t>
  </si>
  <si>
    <t>КОГКБУЗ "Центр травматологии, ортопедии и нейрохирургии"</t>
  </si>
  <si>
    <t>КОГКБУЗ "Центр травматологии, ортопедии и нейрохирургии" Итог</t>
  </si>
  <si>
    <t>КОГБУЗ "Кирово-Чепецкая ЦРБ"</t>
  </si>
  <si>
    <t>КОГБУЗ "Кирово-Чепецкая ЦРБ" Итог</t>
  </si>
  <si>
    <t>ФБУЗ "МСЧ № 52" ФМБА России</t>
  </si>
  <si>
    <t>ФБУЗ "МСЧ № 52" ФМБА России Итог</t>
  </si>
  <si>
    <t>КОГБУЗ "Лузская центральная районная больница"</t>
  </si>
  <si>
    <t>КОГБУЗ "Лузская центральная районная больница" Итог</t>
  </si>
  <si>
    <t>КОГБУЗ "Нолинская центральная районная больница"</t>
  </si>
  <si>
    <t>КОГБУЗ "Нолинская центральная районная больница" Итог</t>
  </si>
  <si>
    <t>КОГБУЗ "Омутнинская центральная районная больница"</t>
  </si>
  <si>
    <t>КОГБУЗ "Омутнинская центральная районная больница" Итог</t>
  </si>
  <si>
    <t>КОГБУЗ "Советская центральная районная больница"</t>
  </si>
  <si>
    <t>КОГБУЗ "Советская центральная районная больница" Итог</t>
  </si>
  <si>
    <t>КОГБУЗ "Уржумская ЦРБ"</t>
  </si>
  <si>
    <t>КОГБУЗ "Уржумская ЦРБ" Итог</t>
  </si>
  <si>
    <t>КОГБУЗ "Яранская ЦРБ"</t>
  </si>
  <si>
    <t>КОГБУЗ "Яранская ЦРБ" Итог</t>
  </si>
  <si>
    <t>КОГБУЗ "Кировский областной клинический перинатальный центр"</t>
  </si>
  <si>
    <t>КОГБУЗ "Кировский областной клинический перинатальный центр" Итог</t>
  </si>
  <si>
    <t>КОГБУЗ "Вятскополянская центральная районная больница"</t>
  </si>
  <si>
    <t>КОГБУЗ "Вятскополянская центральная районная больница" Итог</t>
  </si>
  <si>
    <t>КОГБУЗ "Слободская ЦРБ им. ак. А.Н. Бакулева"</t>
  </si>
  <si>
    <t>КОГБУЗ "Слободская ЦРБ им. ак. А.Н. Бакулева" Итог</t>
  </si>
  <si>
    <t>ФГБОУ ВО Кировский ГМУ Минздрава России</t>
  </si>
  <si>
    <t>ФГБОУ ВО Кировский ГМУ Минздрава России Итог</t>
  </si>
  <si>
    <t>КОГБУЗ "Котельничская ЦРБ"</t>
  </si>
  <si>
    <t>КОГБУЗ "Котельничская ЦРБ" Итог</t>
  </si>
  <si>
    <t>КОГБУЗ "Кировский клинико-диагностический центр"</t>
  </si>
  <si>
    <t>КОГБУЗ "Кировский клинико-диагностический центр" Итог</t>
  </si>
  <si>
    <t>КОГБУЗ "Детский диагностический центр"</t>
  </si>
  <si>
    <t>КОГБУЗ "Детский диагностический центр" Итог</t>
  </si>
  <si>
    <t>ФГБУН КНИИГиПК ФМБА России</t>
  </si>
  <si>
    <t>ФГБУН КНИИГиПК ФМБА России Итог</t>
  </si>
  <si>
    <t>КОГБУЗ "Кировская клиническая больница № 7"</t>
  </si>
  <si>
    <t>КОГБУЗ "Кировская клиническая больница № 7" Итог</t>
  </si>
  <si>
    <t>КОГКБУЗ "Центр кардиологии и неврологии"</t>
  </si>
  <si>
    <t>КОГКБУЗ "Центр кардиологии и неврологии" Итог</t>
  </si>
  <si>
    <t>КОГКБУЗ "Больница скорой медицинской помощи"</t>
  </si>
  <si>
    <t>КОГКБУЗ "Больница скорой медицинской помощи" Итог</t>
  </si>
  <si>
    <t>Приложение № 5.2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</si>
  <si>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2023 год
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</si>
  <si>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</si>
  <si>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2023 год
</t>
  </si>
  <si>
    <t>ЧУЗ "КБ "РЖД-Медицина" г.Киров"</t>
  </si>
  <si>
    <t>ЧУЗ "КБ "РЖД-Медицина" г.Киров" Итог</t>
  </si>
  <si>
    <t>КОГБУЗ "Афанасьевская ЦРБ"</t>
  </si>
  <si>
    <t>КОГБУЗ "Афанасьевская ЦРБ" Итог</t>
  </si>
  <si>
    <t>КОГБУЗ "Верхнекамская центральная районная больница"</t>
  </si>
  <si>
    <t>КОГБУЗ "Верхнекамская центральная районная больница" Итог</t>
  </si>
  <si>
    <t>КОГБУЗ "Верхошижемская центральная районная больница"</t>
  </si>
  <si>
    <t>КОГБУЗ "Верхошижемская центральная районная больница" Итог</t>
  </si>
  <si>
    <t>КОГБУЗ "Даровская ЦРБ"</t>
  </si>
  <si>
    <t>КОГБУЗ "Даровская ЦРБ" Итог</t>
  </si>
  <si>
    <t>КОГБУЗ "Зуевская центральная районная больница"</t>
  </si>
  <si>
    <t>КОГБУЗ "Зуевская центральная районная больница" Итог</t>
  </si>
  <si>
    <t>КОГБУЗ "Куменская ЦРБ"</t>
  </si>
  <si>
    <t>КОГБУЗ "Куменская ЦРБ" Итог</t>
  </si>
  <si>
    <t>КОГБУЗ "Лебяжская центральная районная больница"</t>
  </si>
  <si>
    <t>КОГБУЗ "Лебяжская центральная районная больница" Итог</t>
  </si>
  <si>
    <t>КОГБУЗ "Мурашинская центральная районная больница"</t>
  </si>
  <si>
    <t>КОГБУЗ "Мурашинская центральная районная больница" Итог</t>
  </si>
  <si>
    <t>КОГБУЗ "Нагорская ЦРБ"</t>
  </si>
  <si>
    <t>КОГБУЗ "Нагорская ЦРБ" Итог</t>
  </si>
  <si>
    <t>КОГБУЗ "Оричевская ЦРБ"</t>
  </si>
  <si>
    <t>КОГБУЗ "Оричевская ЦРБ" Итог</t>
  </si>
  <si>
    <t>КОГБУЗ "Орловская центральная районная больница"</t>
  </si>
  <si>
    <t>КОГБУЗ "Орловская центральная районная больница" Итог</t>
  </si>
  <si>
    <t>КОГБУЗ "Санчурская ЦРБ им. А.И. Прохорова"</t>
  </si>
  <si>
    <t>КОГБУЗ "Санчурская ЦРБ им. А.И. Прохорова" Итог</t>
  </si>
  <si>
    <t>КОГБУЗ "Тужинская центральная районная больница"</t>
  </si>
  <si>
    <t>КОГБУЗ "Тужинская центральная районная больница" Итог</t>
  </si>
  <si>
    <t>КОГБУЗ "Унинская ЦРБ"</t>
  </si>
  <si>
    <t>КОГБУЗ "Унинская ЦРБ" Итог</t>
  </si>
  <si>
    <t>КОГБУЗ "Шабалинская центральная районная больница"</t>
  </si>
  <si>
    <t>КОГБУЗ "Шабалинская центральная районная больница" Итог</t>
  </si>
  <si>
    <t>КОГБУЗ "Центр медицинской реабилитации"</t>
  </si>
  <si>
    <t>КОГБУЗ "Центр медицинской реабилитации" Итог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</si>
  <si>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</si>
  <si>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
в амбулаторных условиях на 2023 год
</t>
  </si>
  <si>
    <t>КОГБУЗ "Кикнурская центральная районная больница"</t>
  </si>
  <si>
    <t>КОГБУЗ "Кикнурская центральная районная больница" Итог</t>
  </si>
  <si>
    <t>КОГБУЗ "Кильмезская ЦРБ"</t>
  </si>
  <si>
    <t>КОГБУЗ "Кильмезская ЦРБ" Итог</t>
  </si>
  <si>
    <t>КОГБУЗ "Опаринская центральная районная больница"</t>
  </si>
  <si>
    <t>КОГБУЗ "Опаринская центральная районная больница" Итог</t>
  </si>
  <si>
    <t>КОГБУЗ "Пижанская ЦРБ"</t>
  </si>
  <si>
    <t>КОГБУЗ "Пижанская ЦРБ" Итог</t>
  </si>
  <si>
    <t>КОГБУЗ "Подосиновская ЦРБ имени Н.В. Отрокова"</t>
  </si>
  <si>
    <t>КОГБУЗ "Подосиновская ЦРБ имени Н.В. Отрокова" Итог</t>
  </si>
  <si>
    <t>КОГБУЗ "Свечинская центральная районная больница"</t>
  </si>
  <si>
    <t>КОГБУЗ "Свечинская центральная районная больница" Итог</t>
  </si>
  <si>
    <t>КОГБУЗ "Фаленская центральная районная больница"</t>
  </si>
  <si>
    <t>КОГБУЗ "Фаленская центральная районная больница" Итог</t>
  </si>
  <si>
    <t>КОГБУЗ "Юрьянская районная больница"</t>
  </si>
  <si>
    <t>КОГБУЗ "Юрьянская районная больница" Итог</t>
  </si>
  <si>
    <t>Приложение № 5.5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</si>
  <si>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противоопухолевой терапии в амбулаторных условиях на 2023 год</t>
  </si>
  <si>
    <t>КОГКБУЗ «Центр онкологии и медицинской радиологии»</t>
  </si>
  <si>
    <t>КОГКБУЗ «Центр онкологии и медицинской радиологии» Итог</t>
  </si>
  <si>
    <t>КОГБСЭУЗ «Кировское областное бюро судебно-медицинской экспертизы»</t>
  </si>
  <si>
    <t>КОГБСЭУЗ «Кировское областное бюро судебно-медицинской экспертизы» Итог</t>
  </si>
  <si>
    <t>Приложение № 5.6</t>
  </si>
  <si>
    <t>Распределение объемов и финансовых средств на оказание медицинской помощи с применением молекулярно-генетических исследований 
с целью диагностики онкологических заболеваний в амбулаторных условиях на 2023 год</t>
  </si>
  <si>
    <t>Приложение № 5.7</t>
  </si>
  <si>
    <t xml:space="preserve">решением комиссии по разработке </t>
  </si>
  <si>
    <t>территориальной программы ОМС Кировской области</t>
  </si>
  <si>
    <t xml:space="preserve">Распределение объемов и финансовых средств на проведение лабораторного тестирования групп риска на выявление COVID-19 на 2023 год
</t>
  </si>
  <si>
    <t>КОГБУЗ «Инфекционная клиническая больница»</t>
  </si>
  <si>
    <t>КОГБУЗ «Инфекционная клиническая больница» Итог</t>
  </si>
  <si>
    <t>КОГБУЗ «КОКБ»</t>
  </si>
  <si>
    <t>КОГБУЗ «КОКБ» Итог</t>
  </si>
  <si>
    <t>Кировской области от 29.11.2023 № 15/6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</si>
</sst>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84">
    <xf numFmtId="0" fontId="0" fillId="0" borderId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6" borderId="0" applyNumberFormat="0" applyBorder="0" applyAlignment="0" applyProtection="0"/>
    <xf numFmtId="0" fontId="1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7" borderId="0" applyNumberFormat="0" applyBorder="0" applyAlignment="0" applyProtection="0"/>
    <xf numFmtId="0" fontId="1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8" borderId="0" applyNumberFormat="0" applyBorder="0" applyAlignment="0" applyProtection="0"/>
    <xf numFmtId="0" fontId="1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9" borderId="0" applyNumberFormat="0" applyBorder="0" applyAlignment="0" applyProtection="0"/>
    <xf numFmtId="0" fontId="1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4" borderId="0" applyNumberFormat="0" applyBorder="0" applyAlignment="0" applyProtection="0"/>
    <xf numFmtId="0" fontId="1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5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5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25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25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5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8" fillId="55" borderId="49" applyNumberFormat="0" applyAlignment="0" applyProtection="0"/>
    <xf numFmtId="164" fontId="29" fillId="0" borderId="0" applyBorder="0" applyProtection="0"/>
    <xf numFmtId="0" fontId="29" fillId="0" borderId="0" applyNumberFormat="0" applyBorder="0" applyProtection="0"/>
    <xf numFmtId="0" fontId="30" fillId="0" borderId="0" applyNumberFormat="0" applyFill="0" applyBorder="0" applyAlignment="0" applyProtection="0"/>
    <xf numFmtId="0" fontId="31" fillId="38" borderId="0" applyNumberFormat="0" applyBorder="0" applyAlignment="0" applyProtection="0"/>
    <xf numFmtId="0" fontId="32" fillId="0" borderId="50" applyNumberFormat="0" applyFill="0" applyAlignment="0" applyProtection="0"/>
    <xf numFmtId="0" fontId="33" fillId="0" borderId="51" applyNumberFormat="0" applyFill="0" applyAlignment="0" applyProtection="0"/>
    <xf numFmtId="0" fontId="34" fillId="0" borderId="52" applyNumberFormat="0" applyFill="0" applyAlignment="0" applyProtection="0"/>
    <xf numFmtId="0" fontId="34" fillId="0" borderId="0" applyNumberFormat="0" applyFill="0" applyBorder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6" fillId="0" borderId="53" applyNumberFormat="0" applyFill="0" applyAlignment="0" applyProtection="0"/>
    <xf numFmtId="0" fontId="37" fillId="56" borderId="0" applyNumberFormat="0" applyBorder="0" applyAlignment="0" applyProtection="0"/>
    <xf numFmtId="0" fontId="38" fillId="57" borderId="54" applyNumberFormat="0" applyFont="0" applyAlignment="0" applyProtection="0"/>
    <xf numFmtId="0" fontId="38" fillId="57" borderId="54" applyNumberFormat="0" applyFont="0" applyAlignment="0" applyProtection="0"/>
    <xf numFmtId="0" fontId="38" fillId="57" borderId="54" applyNumberFormat="0" applyFont="0" applyAlignment="0" applyProtection="0"/>
    <xf numFmtId="0" fontId="38" fillId="57" borderId="54" applyNumberFormat="0" applyFont="0" applyAlignment="0" applyProtection="0"/>
    <xf numFmtId="0" fontId="38" fillId="57" borderId="54" applyNumberFormat="0" applyFont="0" applyAlignment="0" applyProtection="0"/>
    <xf numFmtId="0" fontId="38" fillId="57" borderId="54" applyNumberFormat="0" applyFont="0" applyAlignment="0" applyProtection="0"/>
    <xf numFmtId="0" fontId="38" fillId="57" borderId="54" applyNumberFormat="0" applyFont="0" applyAlignment="0" applyProtection="0"/>
    <xf numFmtId="0" fontId="38" fillId="57" borderId="54" applyNumberFormat="0" applyFont="0" applyAlignment="0" applyProtection="0"/>
    <xf numFmtId="0" fontId="38" fillId="57" borderId="54" applyNumberFormat="0" applyFont="0" applyAlignment="0" applyProtection="0"/>
    <xf numFmtId="0" fontId="38" fillId="57" borderId="54" applyNumberFormat="0" applyFont="0" applyAlignment="0" applyProtection="0"/>
    <xf numFmtId="0" fontId="38" fillId="57" borderId="54" applyNumberFormat="0" applyFont="0" applyAlignment="0" applyProtection="0"/>
    <xf numFmtId="0" fontId="38" fillId="57" borderId="54" applyNumberFormat="0" applyFon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40" fillId="0" borderId="0">
      <alignment horizontal="right" vertical="center"/>
    </xf>
    <xf numFmtId="0" fontId="29" fillId="0" borderId="0"/>
    <xf numFmtId="0" fontId="41" fillId="0" borderId="0" applyNumberFormat="0" applyFill="0" applyBorder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5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5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5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5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5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35" fillId="41" borderId="48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39" fillId="54" borderId="55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7" fillId="54" borderId="48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2" fillId="0" borderId="50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51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4" fillId="0" borderId="52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42" fillId="0" borderId="56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8" fillId="55" borderId="49" applyNumberFormat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7" fillId="56" borderId="0" applyNumberFormat="0" applyBorder="0" applyAlignment="0" applyProtection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4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6" fillId="0" borderId="0"/>
    <xf numFmtId="0" fontId="47" fillId="0" borderId="0"/>
    <xf numFmtId="0" fontId="48" fillId="0" borderId="0"/>
    <xf numFmtId="0" fontId="46" fillId="0" borderId="0"/>
    <xf numFmtId="0" fontId="47" fillId="0" borderId="0"/>
    <xf numFmtId="0" fontId="47" fillId="0" borderId="0"/>
    <xf numFmtId="0" fontId="24" fillId="0" borderId="0"/>
    <xf numFmtId="0" fontId="49" fillId="0" borderId="0"/>
    <xf numFmtId="0" fontId="48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45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46" fillId="0" borderId="0"/>
    <xf numFmtId="0" fontId="45" fillId="0" borderId="0"/>
    <xf numFmtId="0" fontId="1" fillId="0" borderId="0"/>
    <xf numFmtId="0" fontId="44" fillId="0" borderId="0"/>
    <xf numFmtId="0" fontId="52" fillId="0" borderId="0"/>
    <xf numFmtId="0" fontId="1" fillId="0" borderId="0"/>
    <xf numFmtId="0" fontId="49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6" fillId="0" borderId="0"/>
    <xf numFmtId="0" fontId="45" fillId="0" borderId="0"/>
    <xf numFmtId="0" fontId="47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29" fillId="0" borderId="0"/>
    <xf numFmtId="0" fontId="48" fillId="0" borderId="0"/>
    <xf numFmtId="0" fontId="29" fillId="0" borderId="0"/>
    <xf numFmtId="0" fontId="3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49" fillId="0" borderId="0"/>
    <xf numFmtId="0" fontId="45" fillId="0" borderId="0"/>
    <xf numFmtId="0" fontId="49" fillId="0" borderId="0"/>
    <xf numFmtId="0" fontId="49" fillId="0" borderId="0"/>
    <xf numFmtId="0" fontId="51" fillId="0" borderId="0"/>
    <xf numFmtId="0" fontId="51" fillId="0" borderId="0"/>
    <xf numFmtId="0" fontId="49" fillId="0" borderId="0"/>
    <xf numFmtId="0" fontId="48" fillId="0" borderId="0"/>
    <xf numFmtId="0" fontId="49" fillId="0" borderId="0"/>
    <xf numFmtId="0" fontId="49" fillId="0" borderId="0"/>
    <xf numFmtId="0" fontId="44" fillId="0" borderId="0"/>
    <xf numFmtId="0" fontId="49" fillId="0" borderId="0"/>
    <xf numFmtId="0" fontId="45" fillId="0" borderId="0"/>
    <xf numFmtId="0" fontId="51" fillId="0" borderId="0"/>
    <xf numFmtId="0" fontId="38" fillId="0" borderId="0"/>
    <xf numFmtId="0" fontId="51" fillId="0" borderId="0"/>
    <xf numFmtId="0" fontId="44" fillId="0" borderId="0"/>
    <xf numFmtId="0" fontId="49" fillId="0" borderId="0"/>
    <xf numFmtId="0" fontId="48" fillId="0" borderId="0"/>
    <xf numFmtId="0" fontId="45" fillId="0" borderId="0"/>
    <xf numFmtId="0" fontId="24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8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 applyNumberFormat="0" applyFont="0" applyFill="0" applyBorder="0" applyAlignment="0" applyProtection="0">
      <alignment vertical="top"/>
    </xf>
    <xf numFmtId="0" fontId="45" fillId="0" borderId="0"/>
    <xf numFmtId="0" fontId="48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6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7" borderId="5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57" borderId="54" applyNumberFormat="0" applyFont="0" applyAlignment="0" applyProtection="0"/>
    <xf numFmtId="0" fontId="24" fillId="57" borderId="5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57" borderId="5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9" fillId="8" borderId="8" applyNumberFormat="0" applyFont="0" applyAlignment="0" applyProtection="0"/>
    <xf numFmtId="0" fontId="1" fillId="8" borderId="8" applyNumberFormat="0" applyFont="0" applyAlignment="0" applyProtection="0"/>
    <xf numFmtId="0" fontId="45" fillId="57" borderId="54" applyNumberFormat="0" applyFont="0" applyAlignment="0" applyProtection="0"/>
    <xf numFmtId="0" fontId="45" fillId="57" borderId="54" applyNumberFormat="0" applyFont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6" fillId="0" borderId="53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1" fillId="38" borderId="0" applyNumberFormat="0" applyBorder="0" applyAlignment="0" applyProtection="0"/>
  </cellStyleXfs>
  <cellXfs count="161">
    <xf numFmtId="0" fontId="0" fillId="0" borderId="0" xfId="0"/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top"/>
    </xf>
    <xf numFmtId="3" fontId="17" fillId="0" borderId="0" xfId="0" applyNumberFormat="1" applyFont="1" applyAlignment="1">
      <alignment vertical="top"/>
    </xf>
    <xf numFmtId="4" fontId="17" fillId="0" borderId="0" xfId="0" applyNumberFormat="1" applyFont="1" applyAlignment="1">
      <alignment vertical="top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3" fontId="17" fillId="0" borderId="0" xfId="0" applyNumberFormat="1" applyFont="1" applyAlignment="1">
      <alignment vertical="center"/>
    </xf>
    <xf numFmtId="4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left" vertical="top"/>
    </xf>
    <xf numFmtId="3" fontId="17" fillId="0" borderId="0" xfId="0" applyNumberFormat="1" applyFont="1" applyAlignment="1">
      <alignment horizontal="left" vertical="center"/>
    </xf>
    <xf numFmtId="3" fontId="18" fillId="0" borderId="0" xfId="0" applyNumberFormat="1" applyFont="1" applyFill="1" applyAlignment="1">
      <alignment horizontal="left" vertical="top"/>
    </xf>
    <xf numFmtId="4" fontId="17" fillId="0" borderId="0" xfId="0" applyNumberFormat="1" applyFont="1" applyAlignment="1">
      <alignment horizontal="left" vertical="top"/>
    </xf>
    <xf numFmtId="0" fontId="20" fillId="0" borderId="0" xfId="0" applyFont="1" applyAlignment="1">
      <alignment vertical="top"/>
    </xf>
    <xf numFmtId="0" fontId="21" fillId="0" borderId="10" xfId="0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 wrapText="1"/>
    </xf>
    <xf numFmtId="3" fontId="21" fillId="0" borderId="10" xfId="0" applyNumberFormat="1" applyFont="1" applyBorder="1" applyAlignment="1">
      <alignment horizontal="center" vertical="top" wrapText="1"/>
    </xf>
    <xf numFmtId="4" fontId="21" fillId="0" borderId="12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vertical="top"/>
    </xf>
    <xf numFmtId="0" fontId="17" fillId="0" borderId="13" xfId="0" applyFont="1" applyBorder="1" applyAlignment="1">
      <alignment vertical="top" wrapText="1"/>
    </xf>
    <xf numFmtId="3" fontId="17" fillId="0" borderId="13" xfId="0" applyNumberFormat="1" applyFont="1" applyBorder="1" applyAlignment="1">
      <alignment vertical="top"/>
    </xf>
    <xf numFmtId="4" fontId="17" fillId="0" borderId="14" xfId="0" applyNumberFormat="1" applyFont="1" applyBorder="1" applyAlignment="1">
      <alignment vertical="top"/>
    </xf>
    <xf numFmtId="0" fontId="17" fillId="0" borderId="15" xfId="0" applyFont="1" applyBorder="1" applyAlignment="1">
      <alignment vertical="top"/>
    </xf>
    <xf numFmtId="0" fontId="21" fillId="33" borderId="13" xfId="0" applyFont="1" applyFill="1" applyBorder="1" applyAlignment="1">
      <alignment vertical="top" wrapText="1"/>
    </xf>
    <xf numFmtId="0" fontId="21" fillId="33" borderId="16" xfId="0" applyFont="1" applyFill="1" applyBorder="1" applyAlignment="1">
      <alignment vertical="top" wrapText="1"/>
    </xf>
    <xf numFmtId="3" fontId="21" fillId="33" borderId="13" xfId="0" applyNumberFormat="1" applyFont="1" applyFill="1" applyBorder="1" applyAlignment="1">
      <alignment vertical="top"/>
    </xf>
    <xf numFmtId="4" fontId="21" fillId="33" borderId="14" xfId="0" applyNumberFormat="1" applyFont="1" applyFill="1" applyBorder="1" applyAlignment="1">
      <alignment vertical="top"/>
    </xf>
    <xf numFmtId="0" fontId="21" fillId="33" borderId="13" xfId="0" applyFont="1" applyFill="1" applyBorder="1" applyAlignment="1">
      <alignment vertical="top"/>
    </xf>
    <xf numFmtId="0" fontId="21" fillId="33" borderId="16" xfId="0" applyFont="1" applyFill="1" applyBorder="1" applyAlignment="1">
      <alignment vertical="top"/>
    </xf>
    <xf numFmtId="0" fontId="21" fillId="0" borderId="21" xfId="0" applyFont="1" applyFill="1" applyBorder="1" applyAlignment="1">
      <alignment vertical="top" wrapText="1"/>
    </xf>
    <xf numFmtId="0" fontId="21" fillId="0" borderId="22" xfId="0" applyFont="1" applyBorder="1" applyAlignment="1">
      <alignment vertical="top" wrapText="1"/>
    </xf>
    <xf numFmtId="3" fontId="21" fillId="0" borderId="10" xfId="0" applyNumberFormat="1" applyFont="1" applyBorder="1" applyAlignment="1">
      <alignment vertical="top"/>
    </xf>
    <xf numFmtId="4" fontId="21" fillId="0" borderId="10" xfId="0" applyNumberFormat="1" applyFont="1" applyBorder="1" applyAlignment="1">
      <alignment vertical="top"/>
    </xf>
    <xf numFmtId="0" fontId="21" fillId="0" borderId="0" xfId="0" applyFont="1" applyAlignment="1">
      <alignment vertical="top"/>
    </xf>
    <xf numFmtId="3" fontId="20" fillId="0" borderId="0" xfId="0" applyNumberFormat="1" applyFont="1" applyFill="1" applyAlignment="1">
      <alignment vertical="top"/>
    </xf>
    <xf numFmtId="4" fontId="20" fillId="0" borderId="0" xfId="0" applyNumberFormat="1" applyFont="1" applyAlignment="1">
      <alignment vertical="top"/>
    </xf>
    <xf numFmtId="0" fontId="20" fillId="0" borderId="0" xfId="0" applyFont="1" applyAlignment="1">
      <alignment vertical="top" wrapText="1"/>
    </xf>
    <xf numFmtId="3" fontId="20" fillId="0" borderId="0" xfId="0" applyNumberFormat="1" applyFont="1" applyAlignment="1">
      <alignment vertical="top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4" fontId="17" fillId="0" borderId="0" xfId="0" applyNumberFormat="1" applyFont="1" applyAlignment="1">
      <alignment horizontal="right" vertical="top"/>
    </xf>
    <xf numFmtId="4" fontId="17" fillId="0" borderId="0" xfId="0" applyNumberFormat="1" applyFont="1" applyAlignment="1">
      <alignment horizontal="left" vertical="center"/>
    </xf>
    <xf numFmtId="0" fontId="18" fillId="0" borderId="0" xfId="0" applyFont="1" applyFill="1" applyAlignment="1">
      <alignment horizontal="left" vertical="top"/>
    </xf>
    <xf numFmtId="0" fontId="18" fillId="0" borderId="0" xfId="0" applyFont="1" applyFill="1" applyAlignment="1">
      <alignment horizontal="right" vertical="top"/>
    </xf>
    <xf numFmtId="0" fontId="21" fillId="0" borderId="0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/>
    </xf>
    <xf numFmtId="3" fontId="21" fillId="0" borderId="0" xfId="0" applyNumberFormat="1" applyFont="1" applyBorder="1" applyAlignment="1">
      <alignment horizontal="center" vertical="top"/>
    </xf>
    <xf numFmtId="4" fontId="21" fillId="0" borderId="0" xfId="0" applyNumberFormat="1" applyFont="1" applyBorder="1" applyAlignment="1">
      <alignment horizontal="right" vertical="top"/>
    </xf>
    <xf numFmtId="0" fontId="21" fillId="0" borderId="23" xfId="0" applyFont="1" applyBorder="1" applyAlignment="1">
      <alignment horizontal="center" vertical="top" wrapText="1"/>
    </xf>
    <xf numFmtId="0" fontId="21" fillId="0" borderId="24" xfId="0" applyFont="1" applyBorder="1" applyAlignment="1">
      <alignment horizontal="center" vertical="top" wrapText="1"/>
    </xf>
    <xf numFmtId="3" fontId="21" fillId="0" borderId="23" xfId="0" applyNumberFormat="1" applyFont="1" applyBorder="1" applyAlignment="1">
      <alignment horizontal="center" vertical="top" wrapText="1"/>
    </xf>
    <xf numFmtId="4" fontId="21" fillId="0" borderId="25" xfId="0" applyNumberFormat="1" applyFont="1" applyBorder="1" applyAlignment="1">
      <alignment horizontal="right" vertical="top" wrapText="1"/>
    </xf>
    <xf numFmtId="0" fontId="17" fillId="34" borderId="26" xfId="0" applyFont="1" applyFill="1" applyBorder="1" applyAlignment="1">
      <alignment horizontal="center" vertical="top"/>
    </xf>
    <xf numFmtId="0" fontId="17" fillId="0" borderId="27" xfId="0" applyFont="1" applyBorder="1" applyAlignment="1">
      <alignment horizontal="center" vertical="top"/>
    </xf>
    <xf numFmtId="0" fontId="17" fillId="0" borderId="27" xfId="0" applyFont="1" applyBorder="1" applyAlignment="1">
      <alignment vertical="top" wrapText="1"/>
    </xf>
    <xf numFmtId="0" fontId="17" fillId="0" borderId="27" xfId="0" applyFont="1" applyBorder="1" applyAlignment="1">
      <alignment vertical="top"/>
    </xf>
    <xf numFmtId="3" fontId="17" fillId="0" borderId="27" xfId="0" applyNumberFormat="1" applyFont="1" applyBorder="1" applyAlignment="1">
      <alignment vertical="top"/>
    </xf>
    <xf numFmtId="4" fontId="17" fillId="0" borderId="23" xfId="0" applyNumberFormat="1" applyFont="1" applyBorder="1" applyAlignment="1">
      <alignment vertical="top"/>
    </xf>
    <xf numFmtId="0" fontId="17" fillId="34" borderId="28" xfId="0" applyFont="1" applyFill="1" applyBorder="1" applyAlignment="1">
      <alignment horizontal="center" vertical="top"/>
    </xf>
    <xf numFmtId="0" fontId="17" fillId="0" borderId="15" xfId="0" applyFont="1" applyBorder="1" applyAlignment="1">
      <alignment horizontal="center" vertical="top"/>
    </xf>
    <xf numFmtId="0" fontId="17" fillId="0" borderId="15" xfId="0" applyFont="1" applyBorder="1" applyAlignment="1">
      <alignment vertical="top" wrapText="1"/>
    </xf>
    <xf numFmtId="4" fontId="17" fillId="0" borderId="29" xfId="0" applyNumberFormat="1" applyFont="1" applyBorder="1" applyAlignment="1">
      <alignment vertical="top"/>
    </xf>
    <xf numFmtId="0" fontId="17" fillId="34" borderId="30" xfId="0" applyFont="1" applyFill="1" applyBorder="1" applyAlignment="1">
      <alignment horizontal="center" vertical="top"/>
    </xf>
    <xf numFmtId="0" fontId="21" fillId="35" borderId="13" xfId="0" applyFont="1" applyFill="1" applyBorder="1" applyAlignment="1">
      <alignment vertical="top"/>
    </xf>
    <xf numFmtId="0" fontId="21" fillId="35" borderId="16" xfId="0" applyFont="1" applyFill="1" applyBorder="1" applyAlignment="1">
      <alignment vertical="top"/>
    </xf>
    <xf numFmtId="3" fontId="21" fillId="35" borderId="13" xfId="0" applyNumberFormat="1" applyFont="1" applyFill="1" applyBorder="1" applyAlignment="1">
      <alignment vertical="top"/>
    </xf>
    <xf numFmtId="4" fontId="21" fillId="35" borderId="29" xfId="0" applyNumberFormat="1" applyFont="1" applyFill="1" applyBorder="1" applyAlignment="1">
      <alignment vertical="top"/>
    </xf>
    <xf numFmtId="0" fontId="17" fillId="0" borderId="13" xfId="0" applyFont="1" applyBorder="1" applyAlignment="1">
      <alignment horizontal="center" vertical="top"/>
    </xf>
    <xf numFmtId="0" fontId="17" fillId="34" borderId="31" xfId="0" applyFont="1" applyFill="1" applyBorder="1" applyAlignment="1">
      <alignment horizontal="center" vertical="top"/>
    </xf>
    <xf numFmtId="0" fontId="17" fillId="0" borderId="30" xfId="0" applyFont="1" applyBorder="1" applyAlignment="1">
      <alignment vertical="top"/>
    </xf>
    <xf numFmtId="0" fontId="17" fillId="0" borderId="31" xfId="0" applyFont="1" applyBorder="1" applyAlignment="1">
      <alignment vertical="top"/>
    </xf>
    <xf numFmtId="0" fontId="17" fillId="0" borderId="28" xfId="0" applyFont="1" applyBorder="1" applyAlignment="1">
      <alignment vertical="top"/>
    </xf>
    <xf numFmtId="0" fontId="17" fillId="0" borderId="31" xfId="0" applyFont="1" applyBorder="1" applyAlignment="1">
      <alignment horizontal="center" vertical="top"/>
    </xf>
    <xf numFmtId="0" fontId="17" fillId="0" borderId="30" xfId="0" applyFont="1" applyBorder="1" applyAlignment="1">
      <alignment horizontal="center" vertical="top"/>
    </xf>
    <xf numFmtId="0" fontId="17" fillId="0" borderId="28" xfId="0" applyFont="1" applyBorder="1" applyAlignment="1">
      <alignment horizontal="center" vertical="top"/>
    </xf>
    <xf numFmtId="0" fontId="21" fillId="33" borderId="11" xfId="0" applyFont="1" applyFill="1" applyBorder="1" applyAlignment="1">
      <alignment vertical="top"/>
    </xf>
    <xf numFmtId="0" fontId="21" fillId="33" borderId="32" xfId="0" applyFont="1" applyFill="1" applyBorder="1" applyAlignment="1">
      <alignment vertical="top" wrapText="1"/>
    </xf>
    <xf numFmtId="3" fontId="21" fillId="33" borderId="33" xfId="0" applyNumberFormat="1" applyFont="1" applyFill="1" applyBorder="1" applyAlignment="1">
      <alignment vertical="top"/>
    </xf>
    <xf numFmtId="4" fontId="21" fillId="33" borderId="10" xfId="0" applyNumberFormat="1" applyFont="1" applyFill="1" applyBorder="1" applyAlignment="1">
      <alignment vertical="top"/>
    </xf>
    <xf numFmtId="3" fontId="17" fillId="0" borderId="0" xfId="0" applyNumberFormat="1" applyFont="1" applyAlignment="1">
      <alignment horizontal="center" vertical="top"/>
    </xf>
    <xf numFmtId="0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horizontal="right" vertical="top"/>
    </xf>
    <xf numFmtId="4" fontId="17" fillId="0" borderId="0" xfId="0" applyNumberFormat="1" applyFont="1" applyBorder="1" applyAlignment="1">
      <alignment vertical="top"/>
    </xf>
    <xf numFmtId="0" fontId="17" fillId="0" borderId="0" xfId="0" applyFont="1" applyAlignment="1">
      <alignment horizontal="center" vertical="top" wrapText="1"/>
    </xf>
    <xf numFmtId="4" fontId="17" fillId="0" borderId="0" xfId="0" applyNumberFormat="1" applyFont="1" applyAlignment="1">
      <alignment horizontal="center" vertical="top"/>
    </xf>
    <xf numFmtId="4" fontId="21" fillId="0" borderId="0" xfId="0" applyNumberFormat="1" applyFont="1" applyBorder="1" applyAlignment="1">
      <alignment horizontal="center" vertical="top"/>
    </xf>
    <xf numFmtId="0" fontId="21" fillId="33" borderId="34" xfId="0" applyFont="1" applyFill="1" applyBorder="1" applyAlignment="1">
      <alignment horizontal="left" vertical="top"/>
    </xf>
    <xf numFmtId="0" fontId="21" fillId="33" borderId="35" xfId="0" applyFont="1" applyFill="1" applyBorder="1" applyAlignment="1">
      <alignment vertical="top" wrapText="1"/>
    </xf>
    <xf numFmtId="3" fontId="21" fillId="33" borderId="36" xfId="0" applyNumberFormat="1" applyFont="1" applyFill="1" applyBorder="1" applyAlignment="1">
      <alignment vertical="top"/>
    </xf>
    <xf numFmtId="4" fontId="21" fillId="33" borderId="37" xfId="0" applyNumberFormat="1" applyFont="1" applyFill="1" applyBorder="1" applyAlignment="1">
      <alignment vertical="top"/>
    </xf>
    <xf numFmtId="0" fontId="17" fillId="0" borderId="0" xfId="0" applyFont="1" applyFill="1" applyAlignment="1">
      <alignment horizontal="center" vertical="top"/>
    </xf>
    <xf numFmtId="0" fontId="22" fillId="0" borderId="0" xfId="0" applyFont="1" applyAlignment="1">
      <alignment vertical="top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top"/>
    </xf>
    <xf numFmtId="0" fontId="21" fillId="0" borderId="0" xfId="0" applyFont="1" applyBorder="1" applyAlignment="1">
      <alignment vertical="top" wrapText="1"/>
    </xf>
    <xf numFmtId="0" fontId="21" fillId="0" borderId="0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4" fontId="21" fillId="0" borderId="25" xfId="0" applyNumberFormat="1" applyFont="1" applyBorder="1" applyAlignment="1">
      <alignment horizontal="center" vertical="top" wrapText="1"/>
    </xf>
    <xf numFmtId="0" fontId="17" fillId="0" borderId="38" xfId="0" applyFont="1" applyBorder="1" applyAlignment="1">
      <alignment horizontal="center" vertical="top"/>
    </xf>
    <xf numFmtId="0" fontId="17" fillId="0" borderId="39" xfId="0" applyFont="1" applyBorder="1" applyAlignment="1">
      <alignment horizontal="center" vertical="top"/>
    </xf>
    <xf numFmtId="0" fontId="17" fillId="34" borderId="38" xfId="0" applyFont="1" applyFill="1" applyBorder="1" applyAlignment="1">
      <alignment horizontal="center" vertical="top"/>
    </xf>
    <xf numFmtId="0" fontId="17" fillId="34" borderId="39" xfId="0" applyFont="1" applyFill="1" applyBorder="1" applyAlignment="1">
      <alignment horizontal="center" vertical="top"/>
    </xf>
    <xf numFmtId="0" fontId="17" fillId="34" borderId="24" xfId="0" applyFont="1" applyFill="1" applyBorder="1" applyAlignment="1">
      <alignment horizontal="center" vertical="top"/>
    </xf>
    <xf numFmtId="0" fontId="17" fillId="34" borderId="40" xfId="0" applyFont="1" applyFill="1" applyBorder="1" applyAlignment="1">
      <alignment horizontal="center" vertical="top"/>
    </xf>
    <xf numFmtId="0" fontId="17" fillId="0" borderId="40" xfId="0" applyFont="1" applyBorder="1" applyAlignment="1">
      <alignment horizontal="center" vertical="top"/>
    </xf>
    <xf numFmtId="0" fontId="21" fillId="33" borderId="35" xfId="0" applyFont="1" applyFill="1" applyBorder="1" applyAlignment="1">
      <alignment vertical="top"/>
    </xf>
    <xf numFmtId="0" fontId="17" fillId="0" borderId="0" xfId="0" applyFont="1"/>
    <xf numFmtId="0" fontId="17" fillId="0" borderId="0" xfId="0" applyFont="1" applyAlignment="1">
      <alignment horizontal="center"/>
    </xf>
    <xf numFmtId="3" fontId="17" fillId="0" borderId="0" xfId="0" applyNumberFormat="1" applyFont="1"/>
    <xf numFmtId="0" fontId="18" fillId="0" borderId="0" xfId="0" applyFont="1" applyFill="1" applyAlignment="1">
      <alignment horizontal="left"/>
    </xf>
    <xf numFmtId="0" fontId="18" fillId="0" borderId="0" xfId="0" applyFont="1" applyFill="1" applyAlignment="1">
      <alignment horizontal="right"/>
    </xf>
    <xf numFmtId="0" fontId="20" fillId="0" borderId="0" xfId="0" applyFont="1"/>
    <xf numFmtId="0" fontId="21" fillId="0" borderId="12" xfId="0" applyFont="1" applyBorder="1" applyAlignment="1">
      <alignment horizontal="center" vertical="top" wrapText="1"/>
    </xf>
    <xf numFmtId="0" fontId="17" fillId="0" borderId="24" xfId="0" applyFont="1" applyBorder="1" applyAlignment="1">
      <alignment horizontal="center" vertical="top"/>
    </xf>
    <xf numFmtId="0" fontId="17" fillId="0" borderId="13" xfId="0" applyFont="1" applyBorder="1" applyAlignment="1">
      <alignment horizontal="center" vertical="center"/>
    </xf>
    <xf numFmtId="0" fontId="17" fillId="0" borderId="13" xfId="0" applyFont="1" applyBorder="1"/>
    <xf numFmtId="0" fontId="17" fillId="0" borderId="41" xfId="0" applyNumberFormat="1" applyFont="1" applyBorder="1"/>
    <xf numFmtId="4" fontId="17" fillId="0" borderId="42" xfId="0" applyNumberFormat="1" applyFont="1" applyBorder="1"/>
    <xf numFmtId="4" fontId="17" fillId="0" borderId="0" xfId="0" applyNumberFormat="1" applyFont="1"/>
    <xf numFmtId="0" fontId="17" fillId="0" borderId="39" xfId="0" applyFont="1" applyBorder="1" applyAlignment="1">
      <alignment horizontal="center"/>
    </xf>
    <xf numFmtId="0" fontId="17" fillId="0" borderId="15" xfId="0" applyFont="1" applyBorder="1" applyAlignment="1">
      <alignment horizontal="center" vertical="center"/>
    </xf>
    <xf numFmtId="0" fontId="17" fillId="0" borderId="15" xfId="0" applyFont="1" applyBorder="1"/>
    <xf numFmtId="0" fontId="17" fillId="0" borderId="43" xfId="0" applyFont="1" applyBorder="1" applyAlignment="1">
      <alignment horizontal="center"/>
    </xf>
    <xf numFmtId="0" fontId="21" fillId="35" borderId="13" xfId="0" applyFont="1" applyFill="1" applyBorder="1" applyAlignment="1"/>
    <xf numFmtId="0" fontId="21" fillId="35" borderId="16" xfId="0" applyFont="1" applyFill="1" applyBorder="1" applyAlignment="1">
      <alignment wrapText="1"/>
    </xf>
    <xf numFmtId="0" fontId="21" fillId="35" borderId="41" xfId="0" applyNumberFormat="1" applyFont="1" applyFill="1" applyBorder="1" applyAlignment="1"/>
    <xf numFmtId="4" fontId="21" fillId="35" borderId="42" xfId="0" applyNumberFormat="1" applyFont="1" applyFill="1" applyBorder="1" applyAlignment="1"/>
    <xf numFmtId="0" fontId="17" fillId="34" borderId="28" xfId="0" applyFont="1" applyFill="1" applyBorder="1" applyAlignment="1">
      <alignment horizontal="center"/>
    </xf>
    <xf numFmtId="0" fontId="21" fillId="35" borderId="16" xfId="0" applyFont="1" applyFill="1" applyBorder="1" applyAlignment="1"/>
    <xf numFmtId="0" fontId="21" fillId="33" borderId="21" xfId="0" applyFont="1" applyFill="1" applyBorder="1" applyAlignment="1">
      <alignment vertical="top" wrapText="1"/>
    </xf>
    <xf numFmtId="0" fontId="21" fillId="33" borderId="22" xfId="0" applyFont="1" applyFill="1" applyBorder="1" applyAlignment="1">
      <alignment vertical="top" wrapText="1"/>
    </xf>
    <xf numFmtId="0" fontId="21" fillId="33" borderId="44" xfId="0" applyNumberFormat="1" applyFont="1" applyFill="1" applyBorder="1"/>
    <xf numFmtId="4" fontId="21" fillId="33" borderId="45" xfId="0" applyNumberFormat="1" applyFont="1" applyFill="1" applyBorder="1"/>
    <xf numFmtId="0" fontId="20" fillId="0" borderId="0" xfId="0" applyFont="1" applyAlignment="1">
      <alignment horizontal="center"/>
    </xf>
    <xf numFmtId="0" fontId="17" fillId="0" borderId="0" xfId="0" applyNumberFormat="1" applyFont="1" applyBorder="1"/>
    <xf numFmtId="4" fontId="17" fillId="0" borderId="0" xfId="0" applyNumberFormat="1" applyFont="1" applyBorder="1"/>
    <xf numFmtId="3" fontId="17" fillId="0" borderId="10" xfId="0" applyNumberFormat="1" applyFont="1" applyBorder="1" applyAlignment="1">
      <alignment vertical="top"/>
    </xf>
    <xf numFmtId="4" fontId="17" fillId="0" borderId="10" xfId="0" applyNumberFormat="1" applyFont="1" applyBorder="1" applyAlignment="1">
      <alignment vertical="top"/>
    </xf>
    <xf numFmtId="0" fontId="17" fillId="0" borderId="39" xfId="0" applyFont="1" applyBorder="1"/>
    <xf numFmtId="3" fontId="21" fillId="35" borderId="10" xfId="0" applyNumberFormat="1" applyFont="1" applyFill="1" applyBorder="1" applyAlignment="1">
      <alignment vertical="top"/>
    </xf>
    <xf numFmtId="4" fontId="21" fillId="35" borderId="10" xfId="0" applyNumberFormat="1" applyFont="1" applyFill="1" applyBorder="1" applyAlignment="1">
      <alignment vertical="top"/>
    </xf>
    <xf numFmtId="0" fontId="21" fillId="33" borderId="32" xfId="0" applyFont="1" applyFill="1" applyBorder="1" applyAlignment="1">
      <alignment vertical="top"/>
    </xf>
    <xf numFmtId="0" fontId="21" fillId="33" borderId="46" xfId="0" applyFont="1" applyFill="1" applyBorder="1" applyAlignment="1">
      <alignment vertical="top"/>
    </xf>
    <xf numFmtId="3" fontId="21" fillId="33" borderId="10" xfId="0" applyNumberFormat="1" applyFont="1" applyFill="1" applyBorder="1" applyAlignment="1">
      <alignment vertical="top"/>
    </xf>
    <xf numFmtId="0" fontId="20" fillId="0" borderId="0" xfId="0" applyFont="1" applyBorder="1"/>
    <xf numFmtId="4" fontId="20" fillId="0" borderId="0" xfId="0" applyNumberFormat="1" applyFont="1" applyBorder="1"/>
    <xf numFmtId="4" fontId="20" fillId="0" borderId="0" xfId="0" applyNumberFormat="1" applyFont="1"/>
    <xf numFmtId="3" fontId="17" fillId="0" borderId="0" xfId="0" applyNumberFormat="1" applyFont="1" applyBorder="1" applyAlignment="1">
      <alignment vertical="top"/>
    </xf>
    <xf numFmtId="3" fontId="20" fillId="0" borderId="0" xfId="0" applyNumberFormat="1" applyFont="1" applyBorder="1"/>
    <xf numFmtId="4" fontId="17" fillId="0" borderId="0" xfId="0" applyNumberFormat="1" applyFont="1" applyFill="1" applyAlignment="1">
      <alignment horizontal="left" vertical="top"/>
    </xf>
    <xf numFmtId="4" fontId="21" fillId="0" borderId="10" xfId="0" applyNumberFormat="1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 wrapText="1"/>
    </xf>
    <xf numFmtId="0" fontId="17" fillId="0" borderId="17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left" vertical="top" wrapText="1"/>
    </xf>
    <xf numFmtId="0" fontId="17" fillId="0" borderId="19" xfId="0" applyFont="1" applyBorder="1" applyAlignment="1">
      <alignment horizontal="left" vertical="top" wrapText="1"/>
    </xf>
    <xf numFmtId="0" fontId="17" fillId="0" borderId="20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center" vertical="top"/>
    </xf>
    <xf numFmtId="0" fontId="23" fillId="0" borderId="0" xfId="0" applyFont="1" applyBorder="1" applyAlignment="1">
      <alignment horizontal="center" vertical="top" wrapText="1"/>
    </xf>
    <xf numFmtId="0" fontId="23" fillId="0" borderId="0" xfId="0" applyFont="1" applyAlignment="1">
      <alignment horizontal="center" wrapText="1"/>
    </xf>
    <xf numFmtId="0" fontId="17" fillId="0" borderId="10" xfId="0" applyFont="1" applyBorder="1" applyAlignment="1">
      <alignment horizontal="center" vertical="top"/>
    </xf>
    <xf numFmtId="0" fontId="17" fillId="0" borderId="47" xfId="0" applyFont="1" applyBorder="1" applyAlignment="1">
      <alignment horizontal="center" vertical="top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488"/>
  <sheetViews>
    <sheetView tabSelected="1" zoomScaleNormal="100" workbookViewId="0">
      <selection activeCell="D6" sqref="D6"/>
    </sheetView>
  </sheetViews>
  <sheetFormatPr defaultRowHeight="15" x14ac:dyDescent="0.25"/>
  <cols>
    <col min="1" max="1" width="28.5703125" style="36" customWidth="1"/>
    <col min="2" max="2" width="14.28515625" style="13" customWidth="1"/>
    <col min="3" max="3" width="90.42578125" style="36" customWidth="1"/>
    <col min="4" max="4" width="20.42578125" style="37" customWidth="1"/>
    <col min="5" max="5" width="20.42578125" style="35" customWidth="1"/>
    <col min="6" max="16384" width="9.140625" style="13"/>
  </cols>
  <sheetData>
    <row r="1" spans="1:5" s="2" customFormat="1" ht="12" x14ac:dyDescent="0.25">
      <c r="A1" s="1"/>
      <c r="C1" s="1"/>
      <c r="D1" s="3" t="s">
        <v>0</v>
      </c>
      <c r="E1" s="4"/>
    </row>
    <row r="2" spans="1:5" s="6" customFormat="1" ht="29.25" customHeight="1" x14ac:dyDescent="0.25">
      <c r="A2" s="5"/>
      <c r="C2" s="5"/>
      <c r="D2" s="7" t="s">
        <v>1</v>
      </c>
      <c r="E2" s="8"/>
    </row>
    <row r="3" spans="1:5" s="2" customFormat="1" ht="12" x14ac:dyDescent="0.25">
      <c r="A3" s="1"/>
      <c r="C3" s="1"/>
      <c r="D3" s="3" t="s">
        <v>2</v>
      </c>
      <c r="E3" s="4"/>
    </row>
    <row r="4" spans="1:5" s="2" customFormat="1" ht="12" x14ac:dyDescent="0.25">
      <c r="A4" s="1"/>
      <c r="C4" s="1"/>
      <c r="D4" s="3" t="s">
        <v>3</v>
      </c>
      <c r="E4" s="4"/>
    </row>
    <row r="5" spans="1:5" s="2" customFormat="1" ht="12" x14ac:dyDescent="0.25">
      <c r="A5" s="1"/>
      <c r="C5" s="1"/>
      <c r="D5" s="3" t="s">
        <v>412</v>
      </c>
      <c r="E5" s="4"/>
    </row>
    <row r="6" spans="1:5" s="2" customFormat="1" ht="12" x14ac:dyDescent="0.25">
      <c r="A6" s="1"/>
      <c r="C6" s="1"/>
      <c r="D6" s="3"/>
      <c r="E6" s="4"/>
    </row>
    <row r="7" spans="1:5" s="2" customFormat="1" ht="12" customHeight="1" x14ac:dyDescent="0.25">
      <c r="A7" s="1"/>
      <c r="C7" s="1"/>
      <c r="D7" s="9" t="s">
        <v>4</v>
      </c>
    </row>
    <row r="8" spans="1:5" s="2" customFormat="1" ht="27.75" customHeight="1" x14ac:dyDescent="0.25">
      <c r="A8" s="1"/>
      <c r="C8" s="1"/>
      <c r="D8" s="10" t="s">
        <v>1</v>
      </c>
    </row>
    <row r="9" spans="1:5" s="2" customFormat="1" ht="12" x14ac:dyDescent="0.25">
      <c r="A9" s="1"/>
      <c r="C9" s="1"/>
      <c r="D9" s="9" t="s">
        <v>5</v>
      </c>
    </row>
    <row r="10" spans="1:5" s="2" customFormat="1" ht="12" x14ac:dyDescent="0.25">
      <c r="A10" s="1"/>
      <c r="C10" s="1"/>
      <c r="D10" s="9" t="s">
        <v>6</v>
      </c>
    </row>
    <row r="11" spans="1:5" s="2" customFormat="1" ht="12" x14ac:dyDescent="0.25">
      <c r="A11" s="1"/>
      <c r="C11" s="1"/>
      <c r="D11" s="11" t="s">
        <v>7</v>
      </c>
    </row>
    <row r="12" spans="1:5" s="2" customFormat="1" ht="12" x14ac:dyDescent="0.25">
      <c r="A12" s="1"/>
      <c r="C12" s="1"/>
      <c r="D12" s="3"/>
      <c r="E12" s="12"/>
    </row>
    <row r="13" spans="1:5" ht="29.25" customHeight="1" x14ac:dyDescent="0.25">
      <c r="A13" s="151" t="s">
        <v>8</v>
      </c>
      <c r="B13" s="151"/>
      <c r="C13" s="151"/>
      <c r="D13" s="151"/>
      <c r="E13" s="151"/>
    </row>
    <row r="15" spans="1:5" s="2" customFormat="1" ht="24" x14ac:dyDescent="0.25">
      <c r="A15" s="14" t="s">
        <v>9</v>
      </c>
      <c r="B15" s="14" t="s">
        <v>10</v>
      </c>
      <c r="C15" s="15" t="s">
        <v>11</v>
      </c>
      <c r="D15" s="16" t="s">
        <v>12</v>
      </c>
      <c r="E15" s="17" t="s">
        <v>13</v>
      </c>
    </row>
    <row r="16" spans="1:5" s="2" customFormat="1" ht="12" x14ac:dyDescent="0.25">
      <c r="A16" s="18" t="s">
        <v>14</v>
      </c>
      <c r="B16" s="18" t="s">
        <v>15</v>
      </c>
      <c r="C16" s="19" t="s">
        <v>16</v>
      </c>
      <c r="D16" s="20">
        <v>8</v>
      </c>
      <c r="E16" s="21">
        <v>24000</v>
      </c>
    </row>
    <row r="17" spans="1:5" s="2" customFormat="1" ht="12" x14ac:dyDescent="0.25">
      <c r="A17" s="22"/>
      <c r="B17" s="18" t="s">
        <v>17</v>
      </c>
      <c r="C17" s="19" t="s">
        <v>18</v>
      </c>
      <c r="D17" s="20">
        <v>9</v>
      </c>
      <c r="E17" s="21">
        <v>53765.22</v>
      </c>
    </row>
    <row r="18" spans="1:5" s="2" customFormat="1" ht="12" x14ac:dyDescent="0.25">
      <c r="A18" s="22"/>
      <c r="B18" s="18" t="s">
        <v>19</v>
      </c>
      <c r="C18" s="19" t="s">
        <v>20</v>
      </c>
      <c r="D18" s="20">
        <v>36</v>
      </c>
      <c r="E18" s="21">
        <v>107589.1</v>
      </c>
    </row>
    <row r="19" spans="1:5" s="2" customFormat="1" ht="24" x14ac:dyDescent="0.25">
      <c r="A19" s="22"/>
      <c r="B19" s="18" t="s">
        <v>21</v>
      </c>
      <c r="C19" s="19" t="s">
        <v>22</v>
      </c>
      <c r="D19" s="20">
        <v>118</v>
      </c>
      <c r="E19" s="21">
        <v>708000</v>
      </c>
    </row>
    <row r="20" spans="1:5" s="2" customFormat="1" ht="12" x14ac:dyDescent="0.25">
      <c r="A20" s="22"/>
      <c r="B20" s="18" t="s">
        <v>23</v>
      </c>
      <c r="C20" s="19" t="s">
        <v>24</v>
      </c>
      <c r="D20" s="20">
        <v>38</v>
      </c>
      <c r="E20" s="21">
        <v>113354.3</v>
      </c>
    </row>
    <row r="21" spans="1:5" s="2" customFormat="1" ht="12" x14ac:dyDescent="0.25">
      <c r="A21" s="22"/>
      <c r="B21" s="18" t="s">
        <v>25</v>
      </c>
      <c r="C21" s="19" t="s">
        <v>26</v>
      </c>
      <c r="D21" s="20">
        <v>273</v>
      </c>
      <c r="E21" s="21">
        <v>818530.4</v>
      </c>
    </row>
    <row r="22" spans="1:5" s="2" customFormat="1" ht="24" x14ac:dyDescent="0.25">
      <c r="A22" s="22"/>
      <c r="B22" s="18" t="s">
        <v>27</v>
      </c>
      <c r="C22" s="19" t="s">
        <v>28</v>
      </c>
      <c r="D22" s="20">
        <v>37</v>
      </c>
      <c r="E22" s="21">
        <v>222000</v>
      </c>
    </row>
    <row r="23" spans="1:5" s="2" customFormat="1" ht="12" x14ac:dyDescent="0.25">
      <c r="A23" s="22"/>
      <c r="B23" s="18" t="s">
        <v>29</v>
      </c>
      <c r="C23" s="19" t="s">
        <v>30</v>
      </c>
      <c r="D23" s="20">
        <v>2653</v>
      </c>
      <c r="E23" s="21">
        <v>7950664.5999999996</v>
      </c>
    </row>
    <row r="24" spans="1:5" s="2" customFormat="1" ht="12" x14ac:dyDescent="0.25">
      <c r="A24" s="22"/>
      <c r="B24" s="18" t="s">
        <v>31</v>
      </c>
      <c r="C24" s="19" t="s">
        <v>32</v>
      </c>
      <c r="D24" s="20">
        <v>10</v>
      </c>
      <c r="E24" s="21">
        <v>60000</v>
      </c>
    </row>
    <row r="25" spans="1:5" s="2" customFormat="1" ht="12" x14ac:dyDescent="0.25">
      <c r="A25" s="22"/>
      <c r="B25" s="18" t="s">
        <v>33</v>
      </c>
      <c r="C25" s="19" t="s">
        <v>34</v>
      </c>
      <c r="D25" s="20">
        <v>153</v>
      </c>
      <c r="E25" s="21">
        <v>458882.6</v>
      </c>
    </row>
    <row r="26" spans="1:5" s="2" customFormat="1" ht="12" x14ac:dyDescent="0.25">
      <c r="A26" s="22"/>
      <c r="B26" s="18" t="s">
        <v>35</v>
      </c>
      <c r="C26" s="19" t="s">
        <v>36</v>
      </c>
      <c r="D26" s="20">
        <v>1382</v>
      </c>
      <c r="E26" s="21">
        <v>4143652</v>
      </c>
    </row>
    <row r="27" spans="1:5" s="2" customFormat="1" ht="12" x14ac:dyDescent="0.25">
      <c r="A27" s="22"/>
      <c r="B27" s="18" t="s">
        <v>37</v>
      </c>
      <c r="C27" s="19" t="s">
        <v>38</v>
      </c>
      <c r="D27" s="20">
        <v>591</v>
      </c>
      <c r="E27" s="21">
        <v>1772354.3</v>
      </c>
    </row>
    <row r="28" spans="1:5" s="2" customFormat="1" ht="12" x14ac:dyDescent="0.25">
      <c r="A28" s="22"/>
      <c r="B28" s="18" t="s">
        <v>39</v>
      </c>
      <c r="C28" s="19" t="s">
        <v>40</v>
      </c>
      <c r="D28" s="20">
        <v>13</v>
      </c>
      <c r="E28" s="21">
        <v>38706.5</v>
      </c>
    </row>
    <row r="29" spans="1:5" s="2" customFormat="1" ht="12" x14ac:dyDescent="0.25">
      <c r="A29" s="22"/>
      <c r="B29" s="18" t="s">
        <v>41</v>
      </c>
      <c r="C29" s="19" t="s">
        <v>42</v>
      </c>
      <c r="D29" s="20">
        <v>8</v>
      </c>
      <c r="E29" s="21">
        <v>23647.800000000003</v>
      </c>
    </row>
    <row r="30" spans="1:5" s="2" customFormat="1" ht="12" x14ac:dyDescent="0.25">
      <c r="A30" s="22"/>
      <c r="B30" s="18" t="s">
        <v>43</v>
      </c>
      <c r="C30" s="19" t="s">
        <v>44</v>
      </c>
      <c r="D30" s="20">
        <v>24</v>
      </c>
      <c r="E30" s="21">
        <v>71413</v>
      </c>
    </row>
    <row r="31" spans="1:5" s="2" customFormat="1" ht="12" x14ac:dyDescent="0.25">
      <c r="A31" s="22"/>
      <c r="B31" s="18" t="s">
        <v>45</v>
      </c>
      <c r="C31" s="19" t="s">
        <v>46</v>
      </c>
      <c r="D31" s="20">
        <v>6</v>
      </c>
      <c r="E31" s="21">
        <v>35765.22</v>
      </c>
    </row>
    <row r="32" spans="1:5" s="2" customFormat="1" ht="12" x14ac:dyDescent="0.25">
      <c r="A32" s="22"/>
      <c r="B32" s="18" t="s">
        <v>47</v>
      </c>
      <c r="C32" s="19" t="s">
        <v>48</v>
      </c>
      <c r="D32" s="20">
        <v>1533</v>
      </c>
      <c r="E32" s="21">
        <v>4587494.8000000007</v>
      </c>
    </row>
    <row r="33" spans="1:5" s="2" customFormat="1" ht="12" x14ac:dyDescent="0.25">
      <c r="A33" s="22"/>
      <c r="B33" s="18" t="s">
        <v>49</v>
      </c>
      <c r="C33" s="19" t="s">
        <v>50</v>
      </c>
      <c r="D33" s="20">
        <v>65</v>
      </c>
      <c r="E33" s="21">
        <v>194471.69999999998</v>
      </c>
    </row>
    <row r="34" spans="1:5" s="2" customFormat="1" ht="24" x14ac:dyDescent="0.25">
      <c r="A34" s="22"/>
      <c r="B34" s="18" t="s">
        <v>51</v>
      </c>
      <c r="C34" s="19" t="s">
        <v>52</v>
      </c>
      <c r="D34" s="20">
        <v>447</v>
      </c>
      <c r="E34" s="21">
        <v>2679652.2000000002</v>
      </c>
    </row>
    <row r="35" spans="1:5" s="2" customFormat="1" ht="12" x14ac:dyDescent="0.25">
      <c r="A35" s="22"/>
      <c r="B35" s="18" t="s">
        <v>53</v>
      </c>
      <c r="C35" s="19" t="s">
        <v>54</v>
      </c>
      <c r="D35" s="20">
        <v>18806</v>
      </c>
      <c r="E35" s="21">
        <v>50693151.239999995</v>
      </c>
    </row>
    <row r="36" spans="1:5" s="2" customFormat="1" ht="24" x14ac:dyDescent="0.25">
      <c r="A36" s="22"/>
      <c r="B36" s="18" t="s">
        <v>55</v>
      </c>
      <c r="C36" s="19" t="s">
        <v>56</v>
      </c>
      <c r="D36" s="20">
        <v>6884</v>
      </c>
      <c r="E36" s="21">
        <v>41284982.82</v>
      </c>
    </row>
    <row r="37" spans="1:5" s="2" customFormat="1" ht="12" x14ac:dyDescent="0.25">
      <c r="A37" s="22"/>
      <c r="B37" s="18" t="s">
        <v>57</v>
      </c>
      <c r="C37" s="19" t="s">
        <v>58</v>
      </c>
      <c r="D37" s="20">
        <v>1687</v>
      </c>
      <c r="E37" s="21">
        <v>5049905.6999999993</v>
      </c>
    </row>
    <row r="38" spans="1:5" s="2" customFormat="1" ht="12" x14ac:dyDescent="0.25">
      <c r="A38" s="22"/>
      <c r="B38" s="18" t="s">
        <v>59</v>
      </c>
      <c r="C38" s="19" t="s">
        <v>60</v>
      </c>
      <c r="D38" s="20">
        <v>24</v>
      </c>
      <c r="E38" s="21">
        <v>71941.3</v>
      </c>
    </row>
    <row r="39" spans="1:5" s="2" customFormat="1" ht="12" x14ac:dyDescent="0.25">
      <c r="A39" s="22"/>
      <c r="B39" s="18" t="s">
        <v>61</v>
      </c>
      <c r="C39" s="19" t="s">
        <v>62</v>
      </c>
      <c r="D39" s="20">
        <v>11</v>
      </c>
      <c r="E39" s="21">
        <v>32823.9</v>
      </c>
    </row>
    <row r="40" spans="1:5" s="2" customFormat="1" ht="12" x14ac:dyDescent="0.25">
      <c r="A40" s="22"/>
      <c r="B40" s="18" t="s">
        <v>63</v>
      </c>
      <c r="C40" s="19" t="s">
        <v>64</v>
      </c>
      <c r="D40" s="20">
        <v>1</v>
      </c>
      <c r="E40" s="21">
        <v>2941.3</v>
      </c>
    </row>
    <row r="41" spans="1:5" s="2" customFormat="1" ht="12" x14ac:dyDescent="0.25">
      <c r="A41" s="22"/>
      <c r="B41" s="18" t="s">
        <v>65</v>
      </c>
      <c r="C41" s="19" t="s">
        <v>66</v>
      </c>
      <c r="D41" s="20">
        <v>119</v>
      </c>
      <c r="E41" s="21">
        <v>356882.6</v>
      </c>
    </row>
    <row r="42" spans="1:5" s="2" customFormat="1" ht="12" x14ac:dyDescent="0.25">
      <c r="A42" s="22"/>
      <c r="B42" s="18" t="s">
        <v>67</v>
      </c>
      <c r="C42" s="19" t="s">
        <v>68</v>
      </c>
      <c r="D42" s="20">
        <v>546</v>
      </c>
      <c r="E42" s="21">
        <v>3110861.76</v>
      </c>
    </row>
    <row r="43" spans="1:5" s="2" customFormat="1" ht="12" x14ac:dyDescent="0.25">
      <c r="A43" s="22"/>
      <c r="B43" s="18" t="s">
        <v>69</v>
      </c>
      <c r="C43" s="19" t="s">
        <v>70</v>
      </c>
      <c r="D43" s="20">
        <v>115</v>
      </c>
      <c r="E43" s="21">
        <v>344941.3</v>
      </c>
    </row>
    <row r="44" spans="1:5" s="2" customFormat="1" ht="12" x14ac:dyDescent="0.25">
      <c r="A44" s="22"/>
      <c r="B44" s="18" t="s">
        <v>71</v>
      </c>
      <c r="C44" s="19" t="s">
        <v>72</v>
      </c>
      <c r="D44" s="20">
        <v>1165</v>
      </c>
      <c r="E44" s="21">
        <v>6989647.8300000001</v>
      </c>
    </row>
    <row r="45" spans="1:5" s="2" customFormat="1" ht="12" x14ac:dyDescent="0.25">
      <c r="A45" s="22"/>
      <c r="B45" s="18" t="s">
        <v>73</v>
      </c>
      <c r="C45" s="19" t="s">
        <v>74</v>
      </c>
      <c r="D45" s="20">
        <v>43</v>
      </c>
      <c r="E45" s="21">
        <v>129000</v>
      </c>
    </row>
    <row r="46" spans="1:5" s="2" customFormat="1" ht="12" x14ac:dyDescent="0.25">
      <c r="A46" s="22"/>
      <c r="B46" s="18" t="s">
        <v>75</v>
      </c>
      <c r="C46" s="19" t="s">
        <v>76</v>
      </c>
      <c r="D46" s="20">
        <v>9347</v>
      </c>
      <c r="E46" s="21">
        <v>24686019.649999999</v>
      </c>
    </row>
    <row r="47" spans="1:5" s="2" customFormat="1" ht="12" x14ac:dyDescent="0.25">
      <c r="A47" s="22"/>
      <c r="B47" s="18" t="s">
        <v>77</v>
      </c>
      <c r="C47" s="19" t="s">
        <v>78</v>
      </c>
      <c r="D47" s="20">
        <v>274</v>
      </c>
      <c r="E47" s="21">
        <v>1642826.1</v>
      </c>
    </row>
    <row r="48" spans="1:5" s="2" customFormat="1" ht="12" x14ac:dyDescent="0.25">
      <c r="A48" s="22"/>
      <c r="B48" s="18" t="s">
        <v>79</v>
      </c>
      <c r="C48" s="19" t="s">
        <v>80</v>
      </c>
      <c r="D48" s="20">
        <v>59</v>
      </c>
      <c r="E48" s="21">
        <v>353295.66000000003</v>
      </c>
    </row>
    <row r="49" spans="1:5" s="2" customFormat="1" ht="12" x14ac:dyDescent="0.25">
      <c r="A49" s="22"/>
      <c r="B49" s="18" t="s">
        <v>81</v>
      </c>
      <c r="C49" s="19" t="s">
        <v>82</v>
      </c>
      <c r="D49" s="20">
        <v>522</v>
      </c>
      <c r="E49" s="21">
        <v>1565060.8</v>
      </c>
    </row>
    <row r="50" spans="1:5" s="2" customFormat="1" ht="12.75" customHeight="1" x14ac:dyDescent="0.25">
      <c r="A50" s="22"/>
      <c r="B50" s="18" t="s">
        <v>83</v>
      </c>
      <c r="C50" s="19" t="s">
        <v>84</v>
      </c>
      <c r="D50" s="20">
        <v>18</v>
      </c>
      <c r="E50" s="21">
        <v>53882.6</v>
      </c>
    </row>
    <row r="51" spans="1:5" s="2" customFormat="1" ht="12" customHeight="1" x14ac:dyDescent="0.25">
      <c r="A51" s="22"/>
      <c r="B51" s="18" t="s">
        <v>85</v>
      </c>
      <c r="C51" s="19" t="s">
        <v>86</v>
      </c>
      <c r="D51" s="20">
        <v>375</v>
      </c>
      <c r="E51" s="21">
        <v>2249295.66</v>
      </c>
    </row>
    <row r="52" spans="1:5" s="2" customFormat="1" ht="12" x14ac:dyDescent="0.25">
      <c r="A52" s="22"/>
      <c r="B52" s="18" t="s">
        <v>87</v>
      </c>
      <c r="C52" s="19" t="s">
        <v>88</v>
      </c>
      <c r="D52" s="20">
        <v>61</v>
      </c>
      <c r="E52" s="21">
        <v>182413</v>
      </c>
    </row>
    <row r="53" spans="1:5" s="2" customFormat="1" ht="12" x14ac:dyDescent="0.25">
      <c r="A53" s="22"/>
      <c r="B53" s="18" t="s">
        <v>89</v>
      </c>
      <c r="C53" s="19" t="s">
        <v>90</v>
      </c>
      <c r="D53" s="20">
        <v>1180</v>
      </c>
      <c r="E53" s="21">
        <v>4351232.4399999995</v>
      </c>
    </row>
    <row r="54" spans="1:5" s="2" customFormat="1" ht="24" x14ac:dyDescent="0.25">
      <c r="A54" s="22"/>
      <c r="B54" s="18" t="s">
        <v>91</v>
      </c>
      <c r="C54" s="19" t="s">
        <v>92</v>
      </c>
      <c r="D54" s="20">
        <v>6938</v>
      </c>
      <c r="E54" s="21">
        <v>45078306.010000005</v>
      </c>
    </row>
    <row r="55" spans="1:5" s="2" customFormat="1" ht="12" x14ac:dyDescent="0.25">
      <c r="A55" s="22"/>
      <c r="B55" s="18" t="s">
        <v>93</v>
      </c>
      <c r="C55" s="19" t="s">
        <v>94</v>
      </c>
      <c r="D55" s="20">
        <v>154</v>
      </c>
      <c r="E55" s="21">
        <v>1000745.66</v>
      </c>
    </row>
    <row r="56" spans="1:5" s="2" customFormat="1" ht="24" x14ac:dyDescent="0.25">
      <c r="A56" s="22"/>
      <c r="B56" s="18" t="s">
        <v>95</v>
      </c>
      <c r="C56" s="19" t="s">
        <v>96</v>
      </c>
      <c r="D56" s="20">
        <v>784</v>
      </c>
      <c r="E56" s="21">
        <v>5056958.8100000005</v>
      </c>
    </row>
    <row r="57" spans="1:5" s="2" customFormat="1" ht="12" x14ac:dyDescent="0.25">
      <c r="A57" s="22"/>
      <c r="B57" s="18" t="s">
        <v>97</v>
      </c>
      <c r="C57" s="19" t="s">
        <v>98</v>
      </c>
      <c r="D57" s="20">
        <v>15</v>
      </c>
      <c r="E57" s="21">
        <v>45000</v>
      </c>
    </row>
    <row r="58" spans="1:5" s="2" customFormat="1" ht="12" x14ac:dyDescent="0.25">
      <c r="A58" s="22"/>
      <c r="B58" s="18" t="s">
        <v>99</v>
      </c>
      <c r="C58" s="19" t="s">
        <v>100</v>
      </c>
      <c r="D58" s="20">
        <v>94</v>
      </c>
      <c r="E58" s="21">
        <v>564000</v>
      </c>
    </row>
    <row r="59" spans="1:5" s="2" customFormat="1" ht="12" x14ac:dyDescent="0.25">
      <c r="A59" s="22"/>
      <c r="B59" s="18" t="s">
        <v>101</v>
      </c>
      <c r="C59" s="19" t="s">
        <v>102</v>
      </c>
      <c r="D59" s="20">
        <v>4</v>
      </c>
      <c r="E59" s="21">
        <v>24000</v>
      </c>
    </row>
    <row r="60" spans="1:5" s="2" customFormat="1" ht="13.5" customHeight="1" x14ac:dyDescent="0.25">
      <c r="A60" s="22"/>
      <c r="B60" s="18" t="s">
        <v>103</v>
      </c>
      <c r="C60" s="19" t="s">
        <v>104</v>
      </c>
      <c r="D60" s="20">
        <v>21</v>
      </c>
      <c r="E60" s="21">
        <v>63000</v>
      </c>
    </row>
    <row r="61" spans="1:5" s="2" customFormat="1" ht="12.75" customHeight="1" x14ac:dyDescent="0.25">
      <c r="A61" s="22"/>
      <c r="B61" s="18" t="s">
        <v>105</v>
      </c>
      <c r="C61" s="19" t="s">
        <v>106</v>
      </c>
      <c r="D61" s="20">
        <v>23</v>
      </c>
      <c r="E61" s="21">
        <v>69000</v>
      </c>
    </row>
    <row r="62" spans="1:5" s="2" customFormat="1" ht="13.5" customHeight="1" x14ac:dyDescent="0.25">
      <c r="A62" s="22"/>
      <c r="B62" s="18" t="s">
        <v>107</v>
      </c>
      <c r="C62" s="19" t="s">
        <v>108</v>
      </c>
      <c r="D62" s="20">
        <v>9</v>
      </c>
      <c r="E62" s="21">
        <v>27000</v>
      </c>
    </row>
    <row r="63" spans="1:5" s="2" customFormat="1" ht="12" x14ac:dyDescent="0.25">
      <c r="A63" s="23" t="s">
        <v>109</v>
      </c>
      <c r="B63" s="24"/>
      <c r="C63" s="24"/>
      <c r="D63" s="25">
        <v>56683</v>
      </c>
      <c r="E63" s="26">
        <v>219143059.87999997</v>
      </c>
    </row>
    <row r="64" spans="1:5" s="2" customFormat="1" ht="12" x14ac:dyDescent="0.25">
      <c r="A64" s="18" t="s">
        <v>110</v>
      </c>
      <c r="B64" s="18" t="s">
        <v>111</v>
      </c>
      <c r="C64" s="19" t="s">
        <v>112</v>
      </c>
      <c r="D64" s="20">
        <v>6</v>
      </c>
      <c r="E64" s="21">
        <v>20333.48</v>
      </c>
    </row>
    <row r="65" spans="1:5" s="2" customFormat="1" ht="12" x14ac:dyDescent="0.25">
      <c r="A65" s="22"/>
      <c r="B65" s="18" t="s">
        <v>113</v>
      </c>
      <c r="C65" s="19" t="s">
        <v>114</v>
      </c>
      <c r="D65" s="20">
        <v>201</v>
      </c>
      <c r="E65" s="21">
        <v>1286400</v>
      </c>
    </row>
    <row r="66" spans="1:5" s="2" customFormat="1" ht="12" x14ac:dyDescent="0.25">
      <c r="A66" s="22"/>
      <c r="B66" s="18" t="s">
        <v>115</v>
      </c>
      <c r="C66" s="19" t="s">
        <v>116</v>
      </c>
      <c r="D66" s="20">
        <v>3017</v>
      </c>
      <c r="E66" s="21">
        <v>9651770.379999999</v>
      </c>
    </row>
    <row r="67" spans="1:5" s="2" customFormat="1" ht="12" x14ac:dyDescent="0.25">
      <c r="A67" s="22"/>
      <c r="B67" s="18" t="s">
        <v>117</v>
      </c>
      <c r="C67" s="19" t="s">
        <v>118</v>
      </c>
      <c r="D67" s="20">
        <v>299</v>
      </c>
      <c r="E67" s="21">
        <v>1912973.9</v>
      </c>
    </row>
    <row r="68" spans="1:5" s="2" customFormat="1" ht="12" x14ac:dyDescent="0.25">
      <c r="A68" s="22"/>
      <c r="B68" s="18" t="s">
        <v>119</v>
      </c>
      <c r="C68" s="19" t="s">
        <v>120</v>
      </c>
      <c r="D68" s="20">
        <v>12</v>
      </c>
      <c r="E68" s="21">
        <v>40800</v>
      </c>
    </row>
    <row r="69" spans="1:5" s="2" customFormat="1" ht="12" x14ac:dyDescent="0.25">
      <c r="A69" s="22"/>
      <c r="B69" s="18" t="s">
        <v>121</v>
      </c>
      <c r="C69" s="19" t="s">
        <v>122</v>
      </c>
      <c r="D69" s="20">
        <v>1221</v>
      </c>
      <c r="E69" s="21">
        <v>4149404.4</v>
      </c>
    </row>
    <row r="70" spans="1:5" s="2" customFormat="1" ht="12" x14ac:dyDescent="0.25">
      <c r="A70" s="22"/>
      <c r="B70" s="18" t="s">
        <v>123</v>
      </c>
      <c r="C70" s="19" t="s">
        <v>124</v>
      </c>
      <c r="D70" s="20">
        <v>4</v>
      </c>
      <c r="E70" s="21">
        <v>25600</v>
      </c>
    </row>
    <row r="71" spans="1:5" s="2" customFormat="1" ht="12" x14ac:dyDescent="0.25">
      <c r="A71" s="22"/>
      <c r="B71" s="18" t="s">
        <v>125</v>
      </c>
      <c r="C71" s="19" t="s">
        <v>126</v>
      </c>
      <c r="D71" s="20">
        <v>11</v>
      </c>
      <c r="E71" s="21">
        <v>37400</v>
      </c>
    </row>
    <row r="72" spans="1:5" s="2" customFormat="1" ht="12" x14ac:dyDescent="0.25">
      <c r="A72" s="22"/>
      <c r="B72" s="18" t="s">
        <v>127</v>
      </c>
      <c r="C72" s="19" t="s">
        <v>128</v>
      </c>
      <c r="D72" s="20">
        <v>283</v>
      </c>
      <c r="E72" s="21">
        <v>962200</v>
      </c>
    </row>
    <row r="73" spans="1:5" s="2" customFormat="1" ht="12" x14ac:dyDescent="0.25">
      <c r="A73" s="22"/>
      <c r="B73" s="18" t="s">
        <v>129</v>
      </c>
      <c r="C73" s="19" t="s">
        <v>130</v>
      </c>
      <c r="D73" s="20">
        <v>6</v>
      </c>
      <c r="E73" s="21">
        <v>20400</v>
      </c>
    </row>
    <row r="74" spans="1:5" s="2" customFormat="1" ht="12" x14ac:dyDescent="0.25">
      <c r="A74" s="22"/>
      <c r="B74" s="18" t="s">
        <v>131</v>
      </c>
      <c r="C74" s="19" t="s">
        <v>132</v>
      </c>
      <c r="D74" s="20">
        <v>12</v>
      </c>
      <c r="E74" s="21">
        <v>76800</v>
      </c>
    </row>
    <row r="75" spans="1:5" s="2" customFormat="1" ht="12" x14ac:dyDescent="0.25">
      <c r="A75" s="22"/>
      <c r="B75" s="18" t="s">
        <v>133</v>
      </c>
      <c r="C75" s="19" t="s">
        <v>134</v>
      </c>
      <c r="D75" s="20">
        <v>5</v>
      </c>
      <c r="E75" s="21">
        <v>16000</v>
      </c>
    </row>
    <row r="76" spans="1:5" s="2" customFormat="1" ht="12" x14ac:dyDescent="0.25">
      <c r="A76" s="22"/>
      <c r="B76" s="18" t="s">
        <v>135</v>
      </c>
      <c r="C76" s="19" t="s">
        <v>136</v>
      </c>
      <c r="D76" s="20">
        <v>8</v>
      </c>
      <c r="E76" s="21">
        <v>49600</v>
      </c>
    </row>
    <row r="77" spans="1:5" s="2" customFormat="1" ht="12" x14ac:dyDescent="0.25">
      <c r="A77" s="22"/>
      <c r="B77" s="18" t="s">
        <v>137</v>
      </c>
      <c r="C77" s="19" t="s">
        <v>138</v>
      </c>
      <c r="D77" s="20">
        <v>45</v>
      </c>
      <c r="E77" s="21">
        <v>153000</v>
      </c>
    </row>
    <row r="78" spans="1:5" s="2" customFormat="1" ht="12" x14ac:dyDescent="0.25">
      <c r="A78" s="22"/>
      <c r="B78" s="18" t="s">
        <v>139</v>
      </c>
      <c r="C78" s="19" t="s">
        <v>140</v>
      </c>
      <c r="D78" s="20">
        <v>231</v>
      </c>
      <c r="E78" s="21">
        <v>1478400</v>
      </c>
    </row>
    <row r="79" spans="1:5" s="2" customFormat="1" ht="12" x14ac:dyDescent="0.25">
      <c r="A79" s="22"/>
      <c r="B79" s="18" t="s">
        <v>141</v>
      </c>
      <c r="C79" s="19" t="s">
        <v>142</v>
      </c>
      <c r="D79" s="20">
        <v>3157</v>
      </c>
      <c r="E79" s="21">
        <v>11670258.67</v>
      </c>
    </row>
    <row r="80" spans="1:5" s="2" customFormat="1" ht="12" x14ac:dyDescent="0.25">
      <c r="A80" s="22"/>
      <c r="B80" s="18" t="s">
        <v>143</v>
      </c>
      <c r="C80" s="19" t="s">
        <v>144</v>
      </c>
      <c r="D80" s="20">
        <v>1716</v>
      </c>
      <c r="E80" s="21">
        <v>10977516.42</v>
      </c>
    </row>
    <row r="81" spans="1:5" s="2" customFormat="1" ht="12" x14ac:dyDescent="0.25">
      <c r="A81" s="22"/>
      <c r="B81" s="18" t="s">
        <v>145</v>
      </c>
      <c r="C81" s="19" t="s">
        <v>146</v>
      </c>
      <c r="D81" s="20">
        <v>7</v>
      </c>
      <c r="E81" s="21">
        <v>44800</v>
      </c>
    </row>
    <row r="82" spans="1:5" s="2" customFormat="1" ht="12" x14ac:dyDescent="0.25">
      <c r="A82" s="22"/>
      <c r="B82" s="18" t="s">
        <v>147</v>
      </c>
      <c r="C82" s="19" t="s">
        <v>148</v>
      </c>
      <c r="D82" s="20">
        <v>50</v>
      </c>
      <c r="E82" s="21">
        <v>170000</v>
      </c>
    </row>
    <row r="83" spans="1:5" s="2" customFormat="1" ht="12" x14ac:dyDescent="0.25">
      <c r="A83" s="22"/>
      <c r="B83" s="18" t="s">
        <v>149</v>
      </c>
      <c r="C83" s="19" t="s">
        <v>150</v>
      </c>
      <c r="D83" s="20">
        <v>14</v>
      </c>
      <c r="E83" s="21">
        <v>44800</v>
      </c>
    </row>
    <row r="84" spans="1:5" s="2" customFormat="1" ht="12" x14ac:dyDescent="0.25">
      <c r="A84" s="22"/>
      <c r="B84" s="18" t="s">
        <v>151</v>
      </c>
      <c r="C84" s="19" t="s">
        <v>152</v>
      </c>
      <c r="D84" s="20">
        <v>557</v>
      </c>
      <c r="E84" s="21">
        <v>1781711.29</v>
      </c>
    </row>
    <row r="85" spans="1:5" s="2" customFormat="1" ht="12" x14ac:dyDescent="0.25">
      <c r="A85" s="22"/>
      <c r="B85" s="18" t="s">
        <v>153</v>
      </c>
      <c r="C85" s="19" t="s">
        <v>154</v>
      </c>
      <c r="D85" s="20">
        <v>1651</v>
      </c>
      <c r="E85" s="21">
        <v>9905295.6600000001</v>
      </c>
    </row>
    <row r="86" spans="1:5" s="2" customFormat="1" ht="12" x14ac:dyDescent="0.25">
      <c r="A86" s="22"/>
      <c r="B86" s="18" t="s">
        <v>155</v>
      </c>
      <c r="C86" s="19" t="s">
        <v>156</v>
      </c>
      <c r="D86" s="20">
        <v>316</v>
      </c>
      <c r="E86" s="21">
        <v>1199313</v>
      </c>
    </row>
    <row r="87" spans="1:5" s="2" customFormat="1" ht="12" x14ac:dyDescent="0.25">
      <c r="A87" s="22"/>
      <c r="B87" s="18" t="s">
        <v>157</v>
      </c>
      <c r="C87" s="19" t="s">
        <v>158</v>
      </c>
      <c r="D87" s="20">
        <v>822</v>
      </c>
      <c r="E87" s="21">
        <v>5343000</v>
      </c>
    </row>
    <row r="88" spans="1:5" s="2" customFormat="1" ht="12" x14ac:dyDescent="0.25">
      <c r="A88" s="22"/>
      <c r="B88" s="18" t="s">
        <v>159</v>
      </c>
      <c r="C88" s="19" t="s">
        <v>160</v>
      </c>
      <c r="D88" s="20">
        <v>119</v>
      </c>
      <c r="E88" s="21">
        <v>452200</v>
      </c>
    </row>
    <row r="89" spans="1:5" s="2" customFormat="1" ht="12" x14ac:dyDescent="0.25">
      <c r="A89" s="22"/>
      <c r="B89" s="18" t="s">
        <v>161</v>
      </c>
      <c r="C89" s="19" t="s">
        <v>162</v>
      </c>
      <c r="D89" s="20">
        <v>126</v>
      </c>
      <c r="E89" s="21">
        <v>819000</v>
      </c>
    </row>
    <row r="90" spans="1:5" s="2" customFormat="1" ht="12" x14ac:dyDescent="0.25">
      <c r="A90" s="22"/>
      <c r="B90" s="18" t="s">
        <v>163</v>
      </c>
      <c r="C90" s="19" t="s">
        <v>164</v>
      </c>
      <c r="D90" s="20">
        <v>52</v>
      </c>
      <c r="E90" s="21">
        <v>176800</v>
      </c>
    </row>
    <row r="91" spans="1:5" s="2" customFormat="1" ht="12" x14ac:dyDescent="0.25">
      <c r="A91" s="27" t="s">
        <v>165</v>
      </c>
      <c r="B91" s="24"/>
      <c r="C91" s="24"/>
      <c r="D91" s="25">
        <v>13948</v>
      </c>
      <c r="E91" s="26">
        <v>62465777.200000003</v>
      </c>
    </row>
    <row r="92" spans="1:5" s="2" customFormat="1" ht="12" x14ac:dyDescent="0.25">
      <c r="A92" s="152" t="s">
        <v>166</v>
      </c>
      <c r="B92" s="18" t="s">
        <v>167</v>
      </c>
      <c r="C92" s="19" t="s">
        <v>168</v>
      </c>
      <c r="D92" s="20">
        <v>43575</v>
      </c>
      <c r="E92" s="21">
        <v>25306485.880000003</v>
      </c>
    </row>
    <row r="93" spans="1:5" s="2" customFormat="1" ht="12" customHeight="1" x14ac:dyDescent="0.25">
      <c r="A93" s="153"/>
      <c r="B93" s="18" t="s">
        <v>169</v>
      </c>
      <c r="C93" s="19" t="s">
        <v>170</v>
      </c>
      <c r="D93" s="20">
        <v>1</v>
      </c>
      <c r="E93" s="21">
        <v>2544</v>
      </c>
    </row>
    <row r="94" spans="1:5" s="2" customFormat="1" ht="12" customHeight="1" x14ac:dyDescent="0.25">
      <c r="A94" s="154"/>
      <c r="B94" s="18" t="s">
        <v>171</v>
      </c>
      <c r="C94" s="19" t="s">
        <v>172</v>
      </c>
      <c r="D94" s="20">
        <v>916</v>
      </c>
      <c r="E94" s="21">
        <v>535721.91999999993</v>
      </c>
    </row>
    <row r="95" spans="1:5" s="2" customFormat="1" ht="12" customHeight="1" x14ac:dyDescent="0.25">
      <c r="A95" s="22"/>
      <c r="B95" s="18" t="s">
        <v>173</v>
      </c>
      <c r="C95" s="19" t="s">
        <v>174</v>
      </c>
      <c r="D95" s="20">
        <v>3</v>
      </c>
      <c r="E95" s="21">
        <v>1755</v>
      </c>
    </row>
    <row r="96" spans="1:5" s="2" customFormat="1" ht="12" x14ac:dyDescent="0.25">
      <c r="A96" s="22"/>
      <c r="B96" s="18" t="s">
        <v>175</v>
      </c>
      <c r="C96" s="19" t="s">
        <v>176</v>
      </c>
      <c r="D96" s="20">
        <v>349</v>
      </c>
      <c r="E96" s="21">
        <v>204165</v>
      </c>
    </row>
    <row r="97" spans="1:5" s="2" customFormat="1" ht="12" customHeight="1" x14ac:dyDescent="0.25">
      <c r="A97" s="22"/>
      <c r="B97" s="18" t="s">
        <v>177</v>
      </c>
      <c r="C97" s="19" t="s">
        <v>178</v>
      </c>
      <c r="D97" s="20">
        <v>645</v>
      </c>
      <c r="E97" s="21">
        <v>377221.44</v>
      </c>
    </row>
    <row r="98" spans="1:5" s="2" customFormat="1" ht="12" customHeight="1" x14ac:dyDescent="0.25">
      <c r="A98" s="22"/>
      <c r="B98" s="18" t="s">
        <v>179</v>
      </c>
      <c r="C98" s="19" t="s">
        <v>180</v>
      </c>
      <c r="D98" s="20">
        <v>92</v>
      </c>
      <c r="E98" s="21">
        <v>53820</v>
      </c>
    </row>
    <row r="99" spans="1:5" s="2" customFormat="1" ht="12" x14ac:dyDescent="0.25">
      <c r="A99" s="22"/>
      <c r="B99" s="18" t="s">
        <v>181</v>
      </c>
      <c r="C99" s="19" t="s">
        <v>182</v>
      </c>
      <c r="D99" s="20">
        <v>491</v>
      </c>
      <c r="E99" s="21">
        <v>287096.92000000004</v>
      </c>
    </row>
    <row r="100" spans="1:5" s="2" customFormat="1" ht="12" x14ac:dyDescent="0.25">
      <c r="A100" s="22"/>
      <c r="B100" s="18" t="s">
        <v>183</v>
      </c>
      <c r="C100" s="19" t="s">
        <v>184</v>
      </c>
      <c r="D100" s="20">
        <v>634</v>
      </c>
      <c r="E100" s="21">
        <v>370613.84</v>
      </c>
    </row>
    <row r="101" spans="1:5" s="2" customFormat="1" ht="12" x14ac:dyDescent="0.25">
      <c r="A101" s="22"/>
      <c r="B101" s="18" t="s">
        <v>185</v>
      </c>
      <c r="C101" s="19" t="s">
        <v>186</v>
      </c>
      <c r="D101" s="20">
        <v>17009</v>
      </c>
      <c r="E101" s="21">
        <v>9891857.1599999983</v>
      </c>
    </row>
    <row r="102" spans="1:5" s="2" customFormat="1" ht="12" x14ac:dyDescent="0.25">
      <c r="A102" s="22"/>
      <c r="B102" s="18" t="s">
        <v>187</v>
      </c>
      <c r="C102" s="19" t="s">
        <v>188</v>
      </c>
      <c r="D102" s="20">
        <v>2137</v>
      </c>
      <c r="E102" s="21">
        <v>1243862.3599999999</v>
      </c>
    </row>
    <row r="103" spans="1:5" s="2" customFormat="1" ht="12" x14ac:dyDescent="0.25">
      <c r="A103" s="22"/>
      <c r="B103" s="18" t="s">
        <v>189</v>
      </c>
      <c r="C103" s="19" t="s">
        <v>190</v>
      </c>
      <c r="D103" s="20">
        <v>5417</v>
      </c>
      <c r="E103" s="21">
        <v>3168945</v>
      </c>
    </row>
    <row r="104" spans="1:5" s="2" customFormat="1" ht="12" x14ac:dyDescent="0.25">
      <c r="A104" s="22"/>
      <c r="B104" s="18" t="s">
        <v>191</v>
      </c>
      <c r="C104" s="19" t="s">
        <v>192</v>
      </c>
      <c r="D104" s="20">
        <v>5593</v>
      </c>
      <c r="E104" s="21">
        <v>3246049.52</v>
      </c>
    </row>
    <row r="105" spans="1:5" s="2" customFormat="1" ht="12" x14ac:dyDescent="0.25">
      <c r="A105" s="22"/>
      <c r="B105" s="18" t="s">
        <v>193</v>
      </c>
      <c r="C105" s="19" t="s">
        <v>194</v>
      </c>
      <c r="D105" s="20">
        <v>10324</v>
      </c>
      <c r="E105" s="21">
        <v>5991419.1200000001</v>
      </c>
    </row>
    <row r="106" spans="1:5" s="2" customFormat="1" ht="12" x14ac:dyDescent="0.25">
      <c r="A106" s="27" t="s">
        <v>195</v>
      </c>
      <c r="B106" s="24"/>
      <c r="C106" s="24"/>
      <c r="D106" s="25">
        <v>87186</v>
      </c>
      <c r="E106" s="26">
        <v>50681557.160000004</v>
      </c>
    </row>
    <row r="107" spans="1:5" s="2" customFormat="1" ht="12" x14ac:dyDescent="0.25">
      <c r="A107" s="152" t="s">
        <v>196</v>
      </c>
      <c r="B107" s="18" t="s">
        <v>197</v>
      </c>
      <c r="C107" s="19" t="s">
        <v>198</v>
      </c>
      <c r="D107" s="20">
        <v>88</v>
      </c>
      <c r="E107" s="21">
        <v>64680</v>
      </c>
    </row>
    <row r="108" spans="1:5" s="2" customFormat="1" ht="12" customHeight="1" x14ac:dyDescent="0.25">
      <c r="A108" s="153"/>
      <c r="B108" s="18" t="s">
        <v>199</v>
      </c>
      <c r="C108" s="19" t="s">
        <v>200</v>
      </c>
      <c r="D108" s="20">
        <v>526</v>
      </c>
      <c r="E108" s="21">
        <v>388375.83999999997</v>
      </c>
    </row>
    <row r="109" spans="1:5" s="2" customFormat="1" ht="12" customHeight="1" x14ac:dyDescent="0.25">
      <c r="A109" s="154"/>
      <c r="B109" s="18" t="s">
        <v>201</v>
      </c>
      <c r="C109" s="19" t="s">
        <v>202</v>
      </c>
      <c r="D109" s="20">
        <v>59</v>
      </c>
      <c r="E109" s="21">
        <v>51809.27</v>
      </c>
    </row>
    <row r="110" spans="1:5" s="2" customFormat="1" ht="12" x14ac:dyDescent="0.25">
      <c r="A110" s="22"/>
      <c r="B110" s="18" t="s">
        <v>203</v>
      </c>
      <c r="C110" s="19" t="s">
        <v>204</v>
      </c>
      <c r="D110" s="20">
        <v>1053</v>
      </c>
      <c r="E110" s="21">
        <v>1577739.2</v>
      </c>
    </row>
    <row r="111" spans="1:5" s="2" customFormat="1" ht="12" customHeight="1" x14ac:dyDescent="0.25">
      <c r="A111" s="22"/>
      <c r="B111" s="18" t="s">
        <v>205</v>
      </c>
      <c r="C111" s="19" t="s">
        <v>206</v>
      </c>
      <c r="D111" s="20">
        <v>228</v>
      </c>
      <c r="E111" s="21">
        <v>342000</v>
      </c>
    </row>
    <row r="112" spans="1:5" s="2" customFormat="1" ht="12" customHeight="1" x14ac:dyDescent="0.25">
      <c r="A112" s="22"/>
      <c r="B112" s="18" t="s">
        <v>207</v>
      </c>
      <c r="C112" s="19" t="s">
        <v>208</v>
      </c>
      <c r="D112" s="20">
        <v>1</v>
      </c>
      <c r="E112" s="21">
        <v>1714.12</v>
      </c>
    </row>
    <row r="113" spans="1:5" s="2" customFormat="1" ht="12" customHeight="1" x14ac:dyDescent="0.25">
      <c r="A113" s="22"/>
      <c r="B113" s="18" t="s">
        <v>209</v>
      </c>
      <c r="C113" s="19" t="s">
        <v>210</v>
      </c>
      <c r="D113" s="20">
        <v>37704</v>
      </c>
      <c r="E113" s="21">
        <v>34455353.049999997</v>
      </c>
    </row>
    <row r="114" spans="1:5" s="2" customFormat="1" ht="12" x14ac:dyDescent="0.25">
      <c r="A114" s="22"/>
      <c r="B114" s="18" t="s">
        <v>211</v>
      </c>
      <c r="C114" s="19" t="s">
        <v>212</v>
      </c>
      <c r="D114" s="20">
        <v>20</v>
      </c>
      <c r="E114" s="21">
        <v>30000</v>
      </c>
    </row>
    <row r="115" spans="1:5" s="2" customFormat="1" ht="12" x14ac:dyDescent="0.25">
      <c r="A115" s="22"/>
      <c r="B115" s="18" t="s">
        <v>213</v>
      </c>
      <c r="C115" s="19" t="s">
        <v>214</v>
      </c>
      <c r="D115" s="20">
        <v>3095</v>
      </c>
      <c r="E115" s="21">
        <v>2829893.1999999997</v>
      </c>
    </row>
    <row r="116" spans="1:5" s="2" customFormat="1" ht="12" x14ac:dyDescent="0.25">
      <c r="A116" s="22"/>
      <c r="B116" s="18" t="s">
        <v>215</v>
      </c>
      <c r="C116" s="19" t="s">
        <v>216</v>
      </c>
      <c r="D116" s="20">
        <v>3840</v>
      </c>
      <c r="E116" s="21">
        <v>5757358.7999999998</v>
      </c>
    </row>
    <row r="117" spans="1:5" s="2" customFormat="1" ht="12" x14ac:dyDescent="0.25">
      <c r="A117" s="22"/>
      <c r="B117" s="18" t="s">
        <v>217</v>
      </c>
      <c r="C117" s="19" t="s">
        <v>218</v>
      </c>
      <c r="D117" s="20">
        <v>451</v>
      </c>
      <c r="E117" s="21">
        <v>413116</v>
      </c>
    </row>
    <row r="118" spans="1:5" s="2" customFormat="1" ht="12" x14ac:dyDescent="0.25">
      <c r="A118" s="22"/>
      <c r="B118" s="18" t="s">
        <v>219</v>
      </c>
      <c r="C118" s="19" t="s">
        <v>220</v>
      </c>
      <c r="D118" s="20">
        <v>5408</v>
      </c>
      <c r="E118" s="21">
        <v>3826178.9200000009</v>
      </c>
    </row>
    <row r="119" spans="1:5" s="2" customFormat="1" ht="12" x14ac:dyDescent="0.25">
      <c r="A119" s="22"/>
      <c r="B119" s="18" t="s">
        <v>221</v>
      </c>
      <c r="C119" s="19" t="s">
        <v>222</v>
      </c>
      <c r="D119" s="20">
        <v>798</v>
      </c>
      <c r="E119" s="21">
        <v>1252675.7</v>
      </c>
    </row>
    <row r="120" spans="1:5" s="2" customFormat="1" ht="12" x14ac:dyDescent="0.25">
      <c r="A120" s="22"/>
      <c r="B120" s="18" t="s">
        <v>223</v>
      </c>
      <c r="C120" s="19" t="s">
        <v>224</v>
      </c>
      <c r="D120" s="20">
        <v>165</v>
      </c>
      <c r="E120" s="21">
        <v>140085</v>
      </c>
    </row>
    <row r="121" spans="1:5" s="2" customFormat="1" ht="12" x14ac:dyDescent="0.25">
      <c r="A121" s="22"/>
      <c r="B121" s="18" t="s">
        <v>225</v>
      </c>
      <c r="C121" s="19" t="s">
        <v>226</v>
      </c>
      <c r="D121" s="20">
        <v>178</v>
      </c>
      <c r="E121" s="21">
        <v>78342.720000000001</v>
      </c>
    </row>
    <row r="122" spans="1:5" s="2" customFormat="1" ht="12" x14ac:dyDescent="0.25">
      <c r="A122" s="22"/>
      <c r="B122" s="18" t="s">
        <v>227</v>
      </c>
      <c r="C122" s="19" t="s">
        <v>228</v>
      </c>
      <c r="D122" s="20">
        <v>875</v>
      </c>
      <c r="E122" s="21">
        <v>385020.96</v>
      </c>
    </row>
    <row r="123" spans="1:5" s="2" customFormat="1" ht="12" x14ac:dyDescent="0.25">
      <c r="A123" s="22"/>
      <c r="B123" s="18" t="s">
        <v>229</v>
      </c>
      <c r="C123" s="19" t="s">
        <v>230</v>
      </c>
      <c r="D123" s="20">
        <v>13</v>
      </c>
      <c r="E123" s="21">
        <v>15093</v>
      </c>
    </row>
    <row r="124" spans="1:5" s="2" customFormat="1" ht="12" x14ac:dyDescent="0.25">
      <c r="A124" s="22"/>
      <c r="B124" s="18" t="s">
        <v>231</v>
      </c>
      <c r="C124" s="19" t="s">
        <v>232</v>
      </c>
      <c r="D124" s="20">
        <v>817</v>
      </c>
      <c r="E124" s="21">
        <v>360245.24</v>
      </c>
    </row>
    <row r="125" spans="1:5" s="2" customFormat="1" ht="12" x14ac:dyDescent="0.25">
      <c r="A125" s="22"/>
      <c r="B125" s="18" t="s">
        <v>233</v>
      </c>
      <c r="C125" s="19" t="s">
        <v>234</v>
      </c>
      <c r="D125" s="20">
        <v>413</v>
      </c>
      <c r="E125" s="21">
        <v>182107.12</v>
      </c>
    </row>
    <row r="126" spans="1:5" s="2" customFormat="1" ht="12" x14ac:dyDescent="0.25">
      <c r="A126" s="27" t="s">
        <v>235</v>
      </c>
      <c r="B126" s="24"/>
      <c r="C126" s="24"/>
      <c r="D126" s="25">
        <v>55732</v>
      </c>
      <c r="E126" s="26">
        <v>52151788.140000001</v>
      </c>
    </row>
    <row r="127" spans="1:5" s="2" customFormat="1" ht="15" customHeight="1" x14ac:dyDescent="0.25">
      <c r="A127" s="152" t="s">
        <v>236</v>
      </c>
      <c r="B127" s="18" t="s">
        <v>237</v>
      </c>
      <c r="C127" s="19" t="s">
        <v>238</v>
      </c>
      <c r="D127" s="20">
        <v>14</v>
      </c>
      <c r="E127" s="21">
        <v>22416.38</v>
      </c>
    </row>
    <row r="128" spans="1:5" s="2" customFormat="1" ht="15" customHeight="1" x14ac:dyDescent="0.25">
      <c r="A128" s="153"/>
      <c r="B128" s="18" t="s">
        <v>239</v>
      </c>
      <c r="C128" s="19" t="s">
        <v>240</v>
      </c>
      <c r="D128" s="20">
        <v>21</v>
      </c>
      <c r="E128" s="21">
        <v>36650.67</v>
      </c>
    </row>
    <row r="129" spans="1:5" s="2" customFormat="1" ht="15" customHeight="1" x14ac:dyDescent="0.25">
      <c r="A129" s="153"/>
      <c r="B129" s="18" t="s">
        <v>241</v>
      </c>
      <c r="C129" s="19" t="s">
        <v>242</v>
      </c>
      <c r="D129" s="20">
        <v>39</v>
      </c>
      <c r="E129" s="21">
        <v>78275.34</v>
      </c>
    </row>
    <row r="130" spans="1:5" s="2" customFormat="1" ht="15" customHeight="1" x14ac:dyDescent="0.25">
      <c r="A130" s="153"/>
      <c r="B130" s="18" t="s">
        <v>243</v>
      </c>
      <c r="C130" s="19" t="s">
        <v>244</v>
      </c>
      <c r="D130" s="20">
        <v>808</v>
      </c>
      <c r="E130" s="21">
        <v>1702787.2799999998</v>
      </c>
    </row>
    <row r="131" spans="1:5" s="2" customFormat="1" ht="15" customHeight="1" x14ac:dyDescent="0.25">
      <c r="A131" s="155"/>
      <c r="B131" s="18" t="s">
        <v>245</v>
      </c>
      <c r="C131" s="19" t="s">
        <v>246</v>
      </c>
      <c r="D131" s="20">
        <v>11699</v>
      </c>
      <c r="E131" s="21">
        <v>25887313.220000003</v>
      </c>
    </row>
    <row r="132" spans="1:5" s="2" customFormat="1" ht="12" x14ac:dyDescent="0.25">
      <c r="A132" s="27" t="s">
        <v>247</v>
      </c>
      <c r="B132" s="28"/>
      <c r="C132" s="28"/>
      <c r="D132" s="25">
        <v>12581</v>
      </c>
      <c r="E132" s="26">
        <v>27727442.890000001</v>
      </c>
    </row>
    <row r="133" spans="1:5" s="2" customFormat="1" ht="24" customHeight="1" x14ac:dyDescent="0.25">
      <c r="A133" s="152" t="s">
        <v>248</v>
      </c>
      <c r="B133" s="18" t="s">
        <v>249</v>
      </c>
      <c r="C133" s="19" t="s">
        <v>250</v>
      </c>
      <c r="D133" s="20">
        <v>83</v>
      </c>
      <c r="E133" s="21">
        <v>326456.43</v>
      </c>
    </row>
    <row r="134" spans="1:5" s="2" customFormat="1" ht="24" customHeight="1" x14ac:dyDescent="0.25">
      <c r="A134" s="154"/>
      <c r="B134" s="18" t="s">
        <v>251</v>
      </c>
      <c r="C134" s="19" t="s">
        <v>252</v>
      </c>
      <c r="D134" s="20">
        <v>233</v>
      </c>
      <c r="E134" s="21">
        <v>854560.12</v>
      </c>
    </row>
    <row r="135" spans="1:5" s="2" customFormat="1" ht="12" x14ac:dyDescent="0.25">
      <c r="A135" s="22"/>
      <c r="B135" s="18" t="s">
        <v>253</v>
      </c>
      <c r="C135" s="19" t="s">
        <v>254</v>
      </c>
      <c r="D135" s="20">
        <v>112</v>
      </c>
      <c r="E135" s="21">
        <v>472373.44</v>
      </c>
    </row>
    <row r="136" spans="1:5" s="2" customFormat="1" ht="12" x14ac:dyDescent="0.25">
      <c r="A136" s="22"/>
      <c r="B136" s="18" t="s">
        <v>255</v>
      </c>
      <c r="C136" s="19" t="s">
        <v>256</v>
      </c>
      <c r="D136" s="20">
        <v>143</v>
      </c>
      <c r="E136" s="21">
        <v>995480.2</v>
      </c>
    </row>
    <row r="137" spans="1:5" s="2" customFormat="1" ht="12" x14ac:dyDescent="0.25">
      <c r="A137" s="22"/>
      <c r="B137" s="18" t="s">
        <v>257</v>
      </c>
      <c r="C137" s="19" t="s">
        <v>258</v>
      </c>
      <c r="D137" s="20">
        <v>200</v>
      </c>
      <c r="E137" s="21">
        <v>1343364</v>
      </c>
    </row>
    <row r="138" spans="1:5" s="2" customFormat="1" ht="12" x14ac:dyDescent="0.25">
      <c r="A138" s="22"/>
      <c r="B138" s="18" t="s">
        <v>259</v>
      </c>
      <c r="C138" s="19" t="s">
        <v>260</v>
      </c>
      <c r="D138" s="20">
        <v>157</v>
      </c>
      <c r="E138" s="21">
        <v>357165.58</v>
      </c>
    </row>
    <row r="139" spans="1:5" s="2" customFormat="1" ht="12" x14ac:dyDescent="0.25">
      <c r="A139" s="22"/>
      <c r="B139" s="18" t="s">
        <v>261</v>
      </c>
      <c r="C139" s="19" t="s">
        <v>262</v>
      </c>
      <c r="D139" s="20">
        <v>157</v>
      </c>
      <c r="E139" s="21">
        <v>357165.58</v>
      </c>
    </row>
    <row r="140" spans="1:5" s="2" customFormat="1" ht="12" x14ac:dyDescent="0.25">
      <c r="A140" s="22"/>
      <c r="B140" s="18" t="s">
        <v>263</v>
      </c>
      <c r="C140" s="19" t="s">
        <v>264</v>
      </c>
      <c r="D140" s="20">
        <v>54</v>
      </c>
      <c r="E140" s="21">
        <v>752797.8</v>
      </c>
    </row>
    <row r="141" spans="1:5" s="2" customFormat="1" ht="12" x14ac:dyDescent="0.25">
      <c r="A141" s="22"/>
      <c r="B141" s="18" t="s">
        <v>265</v>
      </c>
      <c r="C141" s="19" t="s">
        <v>266</v>
      </c>
      <c r="D141" s="20">
        <v>38</v>
      </c>
      <c r="E141" s="21">
        <v>431345.60000000003</v>
      </c>
    </row>
    <row r="142" spans="1:5" s="2" customFormat="1" ht="12" x14ac:dyDescent="0.25">
      <c r="A142" s="22"/>
      <c r="B142" s="18" t="s">
        <v>267</v>
      </c>
      <c r="C142" s="19" t="s">
        <v>268</v>
      </c>
      <c r="D142" s="20">
        <v>11</v>
      </c>
      <c r="E142" s="21">
        <v>31143.199999999997</v>
      </c>
    </row>
    <row r="143" spans="1:5" s="2" customFormat="1" ht="12" x14ac:dyDescent="0.25">
      <c r="A143" s="22"/>
      <c r="B143" s="18" t="s">
        <v>269</v>
      </c>
      <c r="C143" s="19" t="s">
        <v>270</v>
      </c>
      <c r="D143" s="20">
        <v>215</v>
      </c>
      <c r="E143" s="21">
        <v>658803</v>
      </c>
    </row>
    <row r="144" spans="1:5" s="2" customFormat="1" ht="12" x14ac:dyDescent="0.25">
      <c r="A144" s="22"/>
      <c r="B144" s="18" t="s">
        <v>271</v>
      </c>
      <c r="C144" s="19" t="s">
        <v>272</v>
      </c>
      <c r="D144" s="20">
        <v>2</v>
      </c>
      <c r="E144" s="21">
        <v>4440.3999999999996</v>
      </c>
    </row>
    <row r="145" spans="1:5" s="2" customFormat="1" ht="12" x14ac:dyDescent="0.25">
      <c r="A145" s="27" t="s">
        <v>273</v>
      </c>
      <c r="B145" s="28"/>
      <c r="C145" s="28"/>
      <c r="D145" s="25">
        <v>1405</v>
      </c>
      <c r="E145" s="26">
        <v>6585095.3499999996</v>
      </c>
    </row>
    <row r="146" spans="1:5" s="2" customFormat="1" ht="24" x14ac:dyDescent="0.25">
      <c r="A146" s="19" t="s">
        <v>274</v>
      </c>
      <c r="B146" s="18" t="s">
        <v>275</v>
      </c>
      <c r="C146" s="19" t="s">
        <v>276</v>
      </c>
      <c r="D146" s="20">
        <v>4000</v>
      </c>
      <c r="E146" s="21">
        <v>1640000</v>
      </c>
    </row>
    <row r="147" spans="1:5" s="2" customFormat="1" ht="12" x14ac:dyDescent="0.25">
      <c r="A147" s="27" t="s">
        <v>277</v>
      </c>
      <c r="B147" s="28"/>
      <c r="C147" s="28"/>
      <c r="D147" s="25">
        <v>4000</v>
      </c>
      <c r="E147" s="26">
        <v>1640000</v>
      </c>
    </row>
    <row r="148" spans="1:5" s="33" customFormat="1" ht="12" x14ac:dyDescent="0.25">
      <c r="A148" s="29" t="s">
        <v>278</v>
      </c>
      <c r="B148" s="30"/>
      <c r="C148" s="30"/>
      <c r="D148" s="31">
        <v>231535</v>
      </c>
      <c r="E148" s="32">
        <v>420394720.61999989</v>
      </c>
    </row>
    <row r="149" spans="1:5" s="2" customFormat="1" ht="12" x14ac:dyDescent="0.25">
      <c r="A149" s="1"/>
      <c r="C149" s="1"/>
      <c r="D149" s="3"/>
      <c r="E149" s="4"/>
    </row>
    <row r="150" spans="1:5" s="2" customFormat="1" ht="12" x14ac:dyDescent="0.25">
      <c r="A150" s="1"/>
      <c r="C150" s="1"/>
      <c r="D150" s="3"/>
      <c r="E150" s="4"/>
    </row>
    <row r="151" spans="1:5" s="2" customFormat="1" ht="12" x14ac:dyDescent="0.25">
      <c r="A151" s="1"/>
      <c r="C151" s="1"/>
      <c r="D151" s="3"/>
      <c r="E151" s="4"/>
    </row>
    <row r="152" spans="1:5" s="2" customFormat="1" ht="12" x14ac:dyDescent="0.25">
      <c r="A152" s="1"/>
      <c r="C152" s="1"/>
      <c r="D152" s="3"/>
      <c r="E152" s="4"/>
    </row>
    <row r="153" spans="1:5" s="2" customFormat="1" ht="12" x14ac:dyDescent="0.25">
      <c r="A153" s="1"/>
      <c r="C153" s="1"/>
      <c r="D153" s="3"/>
      <c r="E153" s="4"/>
    </row>
    <row r="154" spans="1:5" s="2" customFormat="1" ht="12" x14ac:dyDescent="0.25">
      <c r="A154" s="1"/>
      <c r="C154" s="1"/>
      <c r="D154" s="3"/>
      <c r="E154" s="4"/>
    </row>
    <row r="155" spans="1:5" s="2" customFormat="1" ht="12" x14ac:dyDescent="0.25">
      <c r="A155" s="1"/>
      <c r="C155" s="1"/>
      <c r="D155" s="3"/>
      <c r="E155" s="4"/>
    </row>
    <row r="156" spans="1:5" s="2" customFormat="1" ht="12" x14ac:dyDescent="0.25">
      <c r="A156" s="1"/>
      <c r="C156" s="1"/>
      <c r="D156" s="3"/>
      <c r="E156" s="4"/>
    </row>
    <row r="157" spans="1:5" s="2" customFormat="1" ht="12" x14ac:dyDescent="0.25">
      <c r="A157" s="1"/>
      <c r="C157" s="1"/>
      <c r="D157" s="3"/>
      <c r="E157" s="4"/>
    </row>
    <row r="158" spans="1:5" s="2" customFormat="1" ht="12" x14ac:dyDescent="0.25">
      <c r="A158" s="1"/>
      <c r="C158" s="1"/>
      <c r="D158" s="3"/>
      <c r="E158" s="4"/>
    </row>
    <row r="159" spans="1:5" s="2" customFormat="1" ht="12" x14ac:dyDescent="0.25">
      <c r="A159" s="1"/>
      <c r="C159" s="1"/>
      <c r="D159" s="3"/>
      <c r="E159" s="4"/>
    </row>
    <row r="160" spans="1:5" s="2" customFormat="1" ht="12" x14ac:dyDescent="0.25">
      <c r="A160" s="1"/>
      <c r="C160" s="1"/>
      <c r="D160" s="3"/>
      <c r="E160" s="4"/>
    </row>
    <row r="161" spans="1:5" s="2" customFormat="1" ht="12" x14ac:dyDescent="0.25">
      <c r="A161" s="1"/>
      <c r="C161" s="1"/>
      <c r="D161" s="3"/>
      <c r="E161" s="4"/>
    </row>
    <row r="162" spans="1:5" s="2" customFormat="1" ht="12" x14ac:dyDescent="0.25">
      <c r="A162" s="1"/>
      <c r="C162" s="1"/>
      <c r="D162" s="3"/>
      <c r="E162" s="4"/>
    </row>
    <row r="163" spans="1:5" s="2" customFormat="1" ht="12" x14ac:dyDescent="0.25">
      <c r="A163" s="1"/>
      <c r="C163" s="1"/>
      <c r="D163" s="3"/>
      <c r="E163" s="4"/>
    </row>
    <row r="164" spans="1:5" s="2" customFormat="1" ht="12" x14ac:dyDescent="0.25">
      <c r="A164" s="1"/>
      <c r="C164" s="1"/>
      <c r="D164" s="3"/>
      <c r="E164" s="4"/>
    </row>
    <row r="165" spans="1:5" s="2" customFormat="1" ht="12" x14ac:dyDescent="0.25">
      <c r="A165" s="1"/>
      <c r="C165" s="1"/>
      <c r="D165" s="3"/>
      <c r="E165" s="4"/>
    </row>
    <row r="166" spans="1:5" s="2" customFormat="1" ht="12" x14ac:dyDescent="0.25">
      <c r="A166" s="1"/>
      <c r="C166" s="1"/>
      <c r="D166" s="3"/>
      <c r="E166" s="4"/>
    </row>
    <row r="167" spans="1:5" s="2" customFormat="1" ht="12" x14ac:dyDescent="0.25">
      <c r="A167" s="1"/>
      <c r="C167" s="1"/>
      <c r="D167" s="3"/>
      <c r="E167" s="4"/>
    </row>
    <row r="168" spans="1:5" s="2" customFormat="1" ht="12" x14ac:dyDescent="0.25">
      <c r="A168" s="1"/>
      <c r="C168" s="1"/>
      <c r="D168" s="3"/>
      <c r="E168" s="4"/>
    </row>
    <row r="169" spans="1:5" s="2" customFormat="1" ht="12" x14ac:dyDescent="0.25">
      <c r="A169" s="1"/>
      <c r="C169" s="1"/>
      <c r="D169" s="3"/>
      <c r="E169" s="4"/>
    </row>
    <row r="170" spans="1:5" s="2" customFormat="1" ht="12" x14ac:dyDescent="0.25">
      <c r="A170" s="1"/>
      <c r="C170" s="1"/>
      <c r="D170" s="3"/>
      <c r="E170" s="4"/>
    </row>
    <row r="171" spans="1:5" s="2" customFormat="1" ht="12" x14ac:dyDescent="0.25">
      <c r="A171" s="1"/>
      <c r="C171" s="1"/>
      <c r="D171" s="3"/>
      <c r="E171" s="4"/>
    </row>
    <row r="172" spans="1:5" s="2" customFormat="1" ht="12" x14ac:dyDescent="0.25">
      <c r="A172" s="1"/>
      <c r="C172" s="1"/>
      <c r="D172" s="3"/>
      <c r="E172" s="4"/>
    </row>
    <row r="173" spans="1:5" s="2" customFormat="1" ht="12" x14ac:dyDescent="0.25">
      <c r="A173" s="1"/>
      <c r="C173" s="1"/>
      <c r="D173" s="3"/>
      <c r="E173" s="4"/>
    </row>
    <row r="174" spans="1:5" s="2" customFormat="1" ht="12" x14ac:dyDescent="0.25">
      <c r="A174" s="1"/>
      <c r="C174" s="1"/>
      <c r="D174" s="3"/>
      <c r="E174" s="4"/>
    </row>
    <row r="175" spans="1:5" s="2" customFormat="1" ht="12" x14ac:dyDescent="0.25">
      <c r="A175" s="1"/>
      <c r="C175" s="1"/>
      <c r="D175" s="3"/>
      <c r="E175" s="4"/>
    </row>
    <row r="176" spans="1:5" s="2" customFormat="1" ht="12" x14ac:dyDescent="0.25">
      <c r="A176" s="1"/>
      <c r="C176" s="1"/>
      <c r="D176" s="3"/>
      <c r="E176" s="4"/>
    </row>
    <row r="177" spans="1:5" s="2" customFormat="1" ht="12" x14ac:dyDescent="0.25">
      <c r="A177" s="1"/>
      <c r="C177" s="1"/>
      <c r="D177" s="3"/>
      <c r="E177" s="4"/>
    </row>
    <row r="178" spans="1:5" s="2" customFormat="1" ht="12" x14ac:dyDescent="0.25">
      <c r="A178" s="1"/>
      <c r="C178" s="1"/>
      <c r="D178" s="3"/>
      <c r="E178" s="4"/>
    </row>
    <row r="179" spans="1:5" s="2" customFormat="1" ht="12" x14ac:dyDescent="0.25">
      <c r="A179" s="1"/>
      <c r="C179" s="1"/>
      <c r="D179" s="3"/>
      <c r="E179" s="4"/>
    </row>
    <row r="180" spans="1:5" s="2" customFormat="1" ht="12" x14ac:dyDescent="0.25">
      <c r="A180" s="1"/>
      <c r="C180" s="1"/>
      <c r="D180" s="3"/>
      <c r="E180" s="4"/>
    </row>
    <row r="181" spans="1:5" s="2" customFormat="1" ht="12" x14ac:dyDescent="0.25">
      <c r="A181" s="1"/>
      <c r="C181" s="1"/>
      <c r="D181" s="3"/>
      <c r="E181" s="4"/>
    </row>
    <row r="182" spans="1:5" s="2" customFormat="1" ht="12" x14ac:dyDescent="0.25">
      <c r="A182" s="1"/>
      <c r="C182" s="1"/>
      <c r="D182" s="3"/>
      <c r="E182" s="4"/>
    </row>
    <row r="183" spans="1:5" s="2" customFormat="1" ht="12" x14ac:dyDescent="0.25">
      <c r="A183" s="1"/>
      <c r="C183" s="1"/>
      <c r="D183" s="3"/>
      <c r="E183" s="4"/>
    </row>
    <row r="184" spans="1:5" s="2" customFormat="1" ht="12" x14ac:dyDescent="0.25">
      <c r="A184" s="1"/>
      <c r="C184" s="1"/>
      <c r="D184" s="3"/>
      <c r="E184" s="4"/>
    </row>
    <row r="185" spans="1:5" s="2" customFormat="1" ht="12" x14ac:dyDescent="0.25">
      <c r="A185" s="1"/>
      <c r="C185" s="1"/>
      <c r="D185" s="3"/>
      <c r="E185" s="4"/>
    </row>
    <row r="186" spans="1:5" s="2" customFormat="1" ht="12" x14ac:dyDescent="0.25">
      <c r="A186" s="1"/>
      <c r="C186" s="1"/>
      <c r="D186" s="3"/>
      <c r="E186" s="4"/>
    </row>
    <row r="187" spans="1:5" s="2" customFormat="1" ht="12" x14ac:dyDescent="0.25">
      <c r="A187" s="1"/>
      <c r="C187" s="1"/>
      <c r="D187" s="3"/>
      <c r="E187" s="4"/>
    </row>
    <row r="188" spans="1:5" s="2" customFormat="1" ht="12" x14ac:dyDescent="0.25">
      <c r="A188" s="1"/>
      <c r="C188" s="1"/>
      <c r="D188" s="3"/>
      <c r="E188" s="4"/>
    </row>
    <row r="189" spans="1:5" s="2" customFormat="1" ht="12" x14ac:dyDescent="0.25">
      <c r="A189" s="1"/>
      <c r="C189" s="1"/>
      <c r="D189" s="3"/>
      <c r="E189" s="4"/>
    </row>
    <row r="190" spans="1:5" s="2" customFormat="1" ht="12" x14ac:dyDescent="0.25">
      <c r="A190" s="1"/>
      <c r="C190" s="1"/>
      <c r="D190" s="3"/>
      <c r="E190" s="4"/>
    </row>
    <row r="191" spans="1:5" s="2" customFormat="1" ht="12" x14ac:dyDescent="0.25">
      <c r="A191" s="1"/>
      <c r="C191" s="1"/>
      <c r="D191" s="3"/>
      <c r="E191" s="4"/>
    </row>
    <row r="192" spans="1:5" s="2" customFormat="1" ht="12" x14ac:dyDescent="0.25">
      <c r="A192" s="1"/>
      <c r="C192" s="1"/>
      <c r="D192" s="3"/>
      <c r="E192" s="4"/>
    </row>
    <row r="193" spans="1:5" s="2" customFormat="1" ht="12" x14ac:dyDescent="0.25">
      <c r="A193" s="1"/>
      <c r="C193" s="1"/>
      <c r="D193" s="3"/>
      <c r="E193" s="4"/>
    </row>
    <row r="194" spans="1:5" s="2" customFormat="1" ht="12" x14ac:dyDescent="0.25">
      <c r="A194" s="1"/>
      <c r="C194" s="1"/>
      <c r="D194" s="3"/>
      <c r="E194" s="4"/>
    </row>
    <row r="195" spans="1:5" s="2" customFormat="1" ht="12" x14ac:dyDescent="0.25">
      <c r="A195" s="1"/>
      <c r="C195" s="1"/>
      <c r="D195" s="3"/>
      <c r="E195" s="4"/>
    </row>
    <row r="196" spans="1:5" s="2" customFormat="1" ht="12" x14ac:dyDescent="0.25">
      <c r="A196" s="1"/>
      <c r="C196" s="1"/>
      <c r="D196" s="3"/>
      <c r="E196" s="4"/>
    </row>
    <row r="197" spans="1:5" s="2" customFormat="1" ht="12" x14ac:dyDescent="0.25">
      <c r="A197" s="1"/>
      <c r="C197" s="1"/>
      <c r="D197" s="3"/>
      <c r="E197" s="4"/>
    </row>
    <row r="198" spans="1:5" s="2" customFormat="1" ht="12" x14ac:dyDescent="0.25">
      <c r="A198" s="1"/>
      <c r="C198" s="1"/>
      <c r="D198" s="3"/>
      <c r="E198" s="4"/>
    </row>
    <row r="199" spans="1:5" s="2" customFormat="1" ht="12" x14ac:dyDescent="0.25">
      <c r="A199" s="1"/>
      <c r="C199" s="1"/>
      <c r="D199" s="3"/>
      <c r="E199" s="4"/>
    </row>
    <row r="200" spans="1:5" s="2" customFormat="1" ht="12" x14ac:dyDescent="0.25">
      <c r="A200" s="1"/>
      <c r="C200" s="1"/>
      <c r="D200" s="3"/>
      <c r="E200" s="4"/>
    </row>
    <row r="201" spans="1:5" s="2" customFormat="1" ht="12" x14ac:dyDescent="0.25">
      <c r="A201" s="1"/>
      <c r="C201" s="1"/>
      <c r="D201" s="3"/>
      <c r="E201" s="4"/>
    </row>
    <row r="202" spans="1:5" s="2" customFormat="1" ht="12" x14ac:dyDescent="0.25">
      <c r="A202" s="1"/>
      <c r="C202" s="1"/>
      <c r="D202" s="3"/>
      <c r="E202" s="4"/>
    </row>
    <row r="203" spans="1:5" s="2" customFormat="1" ht="12" x14ac:dyDescent="0.25">
      <c r="A203" s="1"/>
      <c r="C203" s="1"/>
      <c r="D203" s="3"/>
      <c r="E203" s="4"/>
    </row>
    <row r="204" spans="1:5" s="2" customFormat="1" ht="12" x14ac:dyDescent="0.25">
      <c r="A204" s="1"/>
      <c r="C204" s="1"/>
      <c r="D204" s="3"/>
      <c r="E204" s="4"/>
    </row>
    <row r="205" spans="1:5" s="2" customFormat="1" ht="12" x14ac:dyDescent="0.25">
      <c r="A205" s="1"/>
      <c r="C205" s="1"/>
      <c r="D205" s="3"/>
      <c r="E205" s="4"/>
    </row>
    <row r="206" spans="1:5" s="2" customFormat="1" ht="12" x14ac:dyDescent="0.25">
      <c r="A206" s="1"/>
      <c r="C206" s="1"/>
      <c r="D206" s="3"/>
      <c r="E206" s="4"/>
    </row>
    <row r="207" spans="1:5" s="2" customFormat="1" ht="12" x14ac:dyDescent="0.25">
      <c r="A207" s="1"/>
      <c r="C207" s="1"/>
      <c r="D207" s="3"/>
      <c r="E207" s="4"/>
    </row>
    <row r="208" spans="1:5" s="2" customFormat="1" ht="12" x14ac:dyDescent="0.25">
      <c r="A208" s="1"/>
      <c r="C208" s="1"/>
      <c r="D208" s="3"/>
      <c r="E208" s="4"/>
    </row>
    <row r="209" spans="1:5" s="2" customFormat="1" ht="12" x14ac:dyDescent="0.25">
      <c r="A209" s="1"/>
      <c r="C209" s="1"/>
      <c r="D209" s="3"/>
      <c r="E209" s="4"/>
    </row>
    <row r="210" spans="1:5" s="2" customFormat="1" ht="12" x14ac:dyDescent="0.25">
      <c r="A210" s="1"/>
      <c r="C210" s="1"/>
      <c r="D210" s="3"/>
      <c r="E210" s="4"/>
    </row>
    <row r="211" spans="1:5" s="2" customFormat="1" ht="12" x14ac:dyDescent="0.25">
      <c r="A211" s="1"/>
      <c r="C211" s="1"/>
      <c r="D211" s="3"/>
      <c r="E211" s="4"/>
    </row>
    <row r="212" spans="1:5" s="2" customFormat="1" ht="12" x14ac:dyDescent="0.25">
      <c r="A212" s="1"/>
      <c r="C212" s="1"/>
      <c r="D212" s="3"/>
      <c r="E212" s="4"/>
    </row>
    <row r="213" spans="1:5" s="2" customFormat="1" ht="12" x14ac:dyDescent="0.25">
      <c r="A213" s="1"/>
      <c r="C213" s="1"/>
      <c r="D213" s="3"/>
      <c r="E213" s="4"/>
    </row>
    <row r="214" spans="1:5" s="2" customFormat="1" ht="12" x14ac:dyDescent="0.25">
      <c r="A214" s="1"/>
      <c r="C214" s="1"/>
      <c r="D214" s="3"/>
      <c r="E214" s="4"/>
    </row>
    <row r="215" spans="1:5" s="2" customFormat="1" ht="12" x14ac:dyDescent="0.25">
      <c r="A215" s="1"/>
      <c r="C215" s="1"/>
      <c r="D215" s="3"/>
      <c r="E215" s="4"/>
    </row>
    <row r="216" spans="1:5" s="2" customFormat="1" ht="12" x14ac:dyDescent="0.25">
      <c r="A216" s="1"/>
      <c r="C216" s="1"/>
      <c r="D216" s="3"/>
      <c r="E216" s="4"/>
    </row>
    <row r="217" spans="1:5" s="2" customFormat="1" ht="12" x14ac:dyDescent="0.25">
      <c r="A217" s="1"/>
      <c r="C217" s="1"/>
      <c r="D217" s="3"/>
      <c r="E217" s="4"/>
    </row>
    <row r="218" spans="1:5" s="2" customFormat="1" ht="12" x14ac:dyDescent="0.25">
      <c r="A218" s="1"/>
      <c r="C218" s="1"/>
      <c r="D218" s="3"/>
      <c r="E218" s="4"/>
    </row>
    <row r="219" spans="1:5" s="2" customFormat="1" ht="12" x14ac:dyDescent="0.25">
      <c r="A219" s="1"/>
      <c r="C219" s="1"/>
      <c r="D219" s="3"/>
      <c r="E219" s="4"/>
    </row>
    <row r="220" spans="1:5" s="2" customFormat="1" ht="12" x14ac:dyDescent="0.25">
      <c r="A220" s="1"/>
      <c r="C220" s="1"/>
      <c r="D220" s="3"/>
      <c r="E220" s="4"/>
    </row>
    <row r="221" spans="1:5" s="2" customFormat="1" ht="12" x14ac:dyDescent="0.25">
      <c r="A221" s="1"/>
      <c r="C221" s="1"/>
      <c r="D221" s="3"/>
      <c r="E221" s="4"/>
    </row>
    <row r="222" spans="1:5" s="2" customFormat="1" ht="12" x14ac:dyDescent="0.25">
      <c r="A222" s="1"/>
      <c r="C222" s="1"/>
      <c r="D222" s="3"/>
      <c r="E222" s="4"/>
    </row>
    <row r="223" spans="1:5" s="2" customFormat="1" ht="12" x14ac:dyDescent="0.25">
      <c r="A223" s="1"/>
      <c r="C223" s="1"/>
      <c r="D223" s="3"/>
      <c r="E223" s="4"/>
    </row>
    <row r="224" spans="1:5" s="2" customFormat="1" ht="12" x14ac:dyDescent="0.25">
      <c r="A224" s="1"/>
      <c r="C224" s="1"/>
      <c r="D224" s="3"/>
      <c r="E224" s="4"/>
    </row>
    <row r="225" spans="1:5" s="2" customFormat="1" ht="12" x14ac:dyDescent="0.25">
      <c r="A225" s="1"/>
      <c r="C225" s="1"/>
      <c r="D225" s="3"/>
      <c r="E225" s="4"/>
    </row>
    <row r="226" spans="1:5" s="2" customFormat="1" ht="12" x14ac:dyDescent="0.25">
      <c r="A226" s="1"/>
      <c r="C226" s="1"/>
      <c r="D226" s="3"/>
      <c r="E226" s="4"/>
    </row>
    <row r="227" spans="1:5" s="2" customFormat="1" ht="12" x14ac:dyDescent="0.25">
      <c r="A227" s="1"/>
      <c r="C227" s="1"/>
      <c r="D227" s="3"/>
      <c r="E227" s="4"/>
    </row>
    <row r="228" spans="1:5" s="2" customFormat="1" ht="12" x14ac:dyDescent="0.25">
      <c r="A228" s="1"/>
      <c r="C228" s="1"/>
      <c r="D228" s="3"/>
      <c r="E228" s="4"/>
    </row>
    <row r="229" spans="1:5" s="2" customFormat="1" ht="12" x14ac:dyDescent="0.25">
      <c r="A229" s="1"/>
      <c r="C229" s="1"/>
      <c r="D229" s="3"/>
      <c r="E229" s="4"/>
    </row>
    <row r="230" spans="1:5" s="2" customFormat="1" ht="12" x14ac:dyDescent="0.25">
      <c r="A230" s="1"/>
      <c r="C230" s="1"/>
      <c r="D230" s="3"/>
      <c r="E230" s="4"/>
    </row>
    <row r="231" spans="1:5" s="2" customFormat="1" ht="12" x14ac:dyDescent="0.25">
      <c r="A231" s="1"/>
      <c r="C231" s="1"/>
      <c r="D231" s="3"/>
      <c r="E231" s="4"/>
    </row>
    <row r="232" spans="1:5" s="2" customFormat="1" ht="12" x14ac:dyDescent="0.25">
      <c r="A232" s="1"/>
      <c r="C232" s="1"/>
      <c r="D232" s="3"/>
      <c r="E232" s="4"/>
    </row>
    <row r="233" spans="1:5" s="2" customFormat="1" ht="12" x14ac:dyDescent="0.25">
      <c r="A233" s="1"/>
      <c r="C233" s="1"/>
      <c r="D233" s="3"/>
      <c r="E233" s="4"/>
    </row>
    <row r="234" spans="1:5" s="2" customFormat="1" ht="12" x14ac:dyDescent="0.25">
      <c r="A234" s="1"/>
      <c r="C234" s="1"/>
      <c r="D234" s="3"/>
      <c r="E234" s="4"/>
    </row>
    <row r="235" spans="1:5" s="2" customFormat="1" ht="12" x14ac:dyDescent="0.25">
      <c r="A235" s="1"/>
      <c r="C235" s="1"/>
      <c r="D235" s="3"/>
      <c r="E235" s="4"/>
    </row>
    <row r="236" spans="1:5" s="2" customFormat="1" ht="12" x14ac:dyDescent="0.25">
      <c r="A236" s="1"/>
      <c r="C236" s="1"/>
      <c r="D236" s="3"/>
      <c r="E236" s="4"/>
    </row>
    <row r="237" spans="1:5" s="2" customFormat="1" ht="12" x14ac:dyDescent="0.25">
      <c r="A237" s="1"/>
      <c r="C237" s="1"/>
      <c r="D237" s="3"/>
      <c r="E237" s="4"/>
    </row>
    <row r="238" spans="1:5" s="2" customFormat="1" ht="12" x14ac:dyDescent="0.25">
      <c r="A238" s="1"/>
      <c r="C238" s="1"/>
      <c r="D238" s="3"/>
      <c r="E238" s="4"/>
    </row>
    <row r="239" spans="1:5" s="2" customFormat="1" ht="12" x14ac:dyDescent="0.25">
      <c r="A239" s="1"/>
      <c r="C239" s="1"/>
      <c r="D239" s="3"/>
      <c r="E239" s="4"/>
    </row>
    <row r="240" spans="1:5" s="2" customFormat="1" ht="12" x14ac:dyDescent="0.25">
      <c r="A240" s="1"/>
      <c r="C240" s="1"/>
      <c r="D240" s="3"/>
      <c r="E240" s="4"/>
    </row>
    <row r="241" spans="1:5" s="2" customFormat="1" ht="12" x14ac:dyDescent="0.25">
      <c r="A241" s="1"/>
      <c r="C241" s="1"/>
      <c r="D241" s="3"/>
      <c r="E241" s="4"/>
    </row>
    <row r="242" spans="1:5" s="2" customFormat="1" ht="12" x14ac:dyDescent="0.25">
      <c r="A242" s="1"/>
      <c r="C242" s="1"/>
      <c r="D242" s="3"/>
      <c r="E242" s="4"/>
    </row>
    <row r="243" spans="1:5" s="2" customFormat="1" ht="12" x14ac:dyDescent="0.25">
      <c r="A243" s="1"/>
      <c r="C243" s="1"/>
      <c r="D243" s="3"/>
      <c r="E243" s="4"/>
    </row>
    <row r="244" spans="1:5" s="2" customFormat="1" ht="12" x14ac:dyDescent="0.25">
      <c r="A244" s="1"/>
      <c r="C244" s="1"/>
      <c r="D244" s="3"/>
      <c r="E244" s="4"/>
    </row>
    <row r="245" spans="1:5" s="2" customFormat="1" ht="12" x14ac:dyDescent="0.25">
      <c r="A245" s="1"/>
      <c r="C245" s="1"/>
      <c r="D245" s="3"/>
      <c r="E245" s="4"/>
    </row>
    <row r="246" spans="1:5" s="2" customFormat="1" ht="12" x14ac:dyDescent="0.25">
      <c r="A246" s="1"/>
      <c r="C246" s="1"/>
      <c r="D246" s="3"/>
      <c r="E246" s="4"/>
    </row>
    <row r="247" spans="1:5" s="2" customFormat="1" ht="12" x14ac:dyDescent="0.25">
      <c r="A247" s="1"/>
      <c r="C247" s="1"/>
      <c r="D247" s="3"/>
      <c r="E247" s="4"/>
    </row>
    <row r="248" spans="1:5" s="2" customFormat="1" ht="12" x14ac:dyDescent="0.25">
      <c r="A248" s="1"/>
      <c r="C248" s="1"/>
      <c r="D248" s="3"/>
      <c r="E248" s="4"/>
    </row>
    <row r="249" spans="1:5" s="2" customFormat="1" ht="12" x14ac:dyDescent="0.25">
      <c r="A249" s="1"/>
      <c r="C249" s="1"/>
      <c r="D249" s="3"/>
      <c r="E249" s="4"/>
    </row>
    <row r="250" spans="1:5" s="2" customFormat="1" ht="12" x14ac:dyDescent="0.25">
      <c r="A250" s="1"/>
      <c r="C250" s="1"/>
      <c r="D250" s="3"/>
      <c r="E250" s="4"/>
    </row>
    <row r="251" spans="1:5" s="2" customFormat="1" ht="12" x14ac:dyDescent="0.25">
      <c r="A251" s="1"/>
      <c r="C251" s="1"/>
      <c r="D251" s="3"/>
      <c r="E251" s="4"/>
    </row>
    <row r="252" spans="1:5" s="2" customFormat="1" ht="12" x14ac:dyDescent="0.25">
      <c r="A252" s="1"/>
      <c r="C252" s="1"/>
      <c r="D252" s="3"/>
      <c r="E252" s="4"/>
    </row>
    <row r="253" spans="1:5" s="2" customFormat="1" ht="12" x14ac:dyDescent="0.25">
      <c r="A253" s="1"/>
      <c r="C253" s="1"/>
      <c r="D253" s="3"/>
      <c r="E253" s="4"/>
    </row>
    <row r="254" spans="1:5" s="2" customFormat="1" ht="12" x14ac:dyDescent="0.25">
      <c r="A254" s="1"/>
      <c r="C254" s="1"/>
      <c r="D254" s="3"/>
      <c r="E254" s="4"/>
    </row>
    <row r="255" spans="1:5" s="2" customFormat="1" ht="12" x14ac:dyDescent="0.25">
      <c r="A255" s="1"/>
      <c r="C255" s="1"/>
      <c r="D255" s="3"/>
      <c r="E255" s="4"/>
    </row>
    <row r="256" spans="1:5" s="2" customFormat="1" ht="12" x14ac:dyDescent="0.25">
      <c r="A256" s="1"/>
      <c r="C256" s="1"/>
      <c r="D256" s="3"/>
      <c r="E256" s="4"/>
    </row>
    <row r="257" spans="1:5" s="2" customFormat="1" ht="12" x14ac:dyDescent="0.25">
      <c r="A257" s="1"/>
      <c r="C257" s="1"/>
      <c r="D257" s="3"/>
      <c r="E257" s="4"/>
    </row>
    <row r="258" spans="1:5" s="2" customFormat="1" ht="12" x14ac:dyDescent="0.25">
      <c r="A258" s="1"/>
      <c r="C258" s="1"/>
      <c r="D258" s="3"/>
      <c r="E258" s="4"/>
    </row>
    <row r="259" spans="1:5" s="2" customFormat="1" ht="12" x14ac:dyDescent="0.25">
      <c r="A259" s="1"/>
      <c r="C259" s="1"/>
      <c r="D259" s="3"/>
      <c r="E259" s="4"/>
    </row>
    <row r="260" spans="1:5" s="2" customFormat="1" ht="12" x14ac:dyDescent="0.25">
      <c r="A260" s="1"/>
      <c r="C260" s="1"/>
      <c r="D260" s="3"/>
      <c r="E260" s="4"/>
    </row>
    <row r="261" spans="1:5" s="2" customFormat="1" ht="12" x14ac:dyDescent="0.25">
      <c r="A261" s="1"/>
      <c r="C261" s="1"/>
      <c r="D261" s="3"/>
      <c r="E261" s="4"/>
    </row>
    <row r="262" spans="1:5" s="2" customFormat="1" ht="12" x14ac:dyDescent="0.25">
      <c r="A262" s="1"/>
      <c r="C262" s="1"/>
      <c r="D262" s="3"/>
      <c r="E262" s="4"/>
    </row>
    <row r="263" spans="1:5" s="2" customFormat="1" ht="12" x14ac:dyDescent="0.25">
      <c r="A263" s="1"/>
      <c r="C263" s="1"/>
      <c r="D263" s="3"/>
      <c r="E263" s="4"/>
    </row>
    <row r="264" spans="1:5" s="2" customFormat="1" ht="12" x14ac:dyDescent="0.25">
      <c r="A264" s="1"/>
      <c r="C264" s="1"/>
      <c r="D264" s="3"/>
      <c r="E264" s="4"/>
    </row>
    <row r="265" spans="1:5" s="2" customFormat="1" ht="12" x14ac:dyDescent="0.25">
      <c r="A265" s="1"/>
      <c r="C265" s="1"/>
      <c r="D265" s="3"/>
      <c r="E265" s="4"/>
    </row>
    <row r="266" spans="1:5" s="2" customFormat="1" ht="12" x14ac:dyDescent="0.25">
      <c r="A266" s="1"/>
      <c r="C266" s="1"/>
      <c r="D266" s="3"/>
      <c r="E266" s="4"/>
    </row>
    <row r="267" spans="1:5" s="2" customFormat="1" ht="12" x14ac:dyDescent="0.25">
      <c r="A267" s="1"/>
      <c r="C267" s="1"/>
      <c r="D267" s="3"/>
      <c r="E267" s="4"/>
    </row>
    <row r="268" spans="1:5" s="2" customFormat="1" ht="12" x14ac:dyDescent="0.25">
      <c r="A268" s="1"/>
      <c r="C268" s="1"/>
      <c r="D268" s="3"/>
      <c r="E268" s="4"/>
    </row>
    <row r="269" spans="1:5" s="2" customFormat="1" ht="12" x14ac:dyDescent="0.25">
      <c r="A269" s="1"/>
      <c r="C269" s="1"/>
      <c r="D269" s="3"/>
      <c r="E269" s="4"/>
    </row>
    <row r="270" spans="1:5" s="2" customFormat="1" ht="12" x14ac:dyDescent="0.25">
      <c r="A270" s="1"/>
      <c r="C270" s="1"/>
      <c r="D270" s="3"/>
      <c r="E270" s="4"/>
    </row>
    <row r="271" spans="1:5" s="2" customFormat="1" ht="12" x14ac:dyDescent="0.25">
      <c r="A271" s="1"/>
      <c r="C271" s="1"/>
      <c r="D271" s="3"/>
      <c r="E271" s="4"/>
    </row>
    <row r="272" spans="1:5" s="2" customFormat="1" ht="12" x14ac:dyDescent="0.25">
      <c r="A272" s="1"/>
      <c r="C272" s="1"/>
      <c r="D272" s="3"/>
      <c r="E272" s="4"/>
    </row>
    <row r="273" spans="1:5" s="2" customFormat="1" ht="12" x14ac:dyDescent="0.25">
      <c r="A273" s="1"/>
      <c r="C273" s="1"/>
      <c r="D273" s="3"/>
      <c r="E273" s="4"/>
    </row>
    <row r="274" spans="1:5" s="2" customFormat="1" ht="12" x14ac:dyDescent="0.25">
      <c r="A274" s="1"/>
      <c r="C274" s="1"/>
      <c r="D274" s="3"/>
      <c r="E274" s="4"/>
    </row>
    <row r="275" spans="1:5" s="2" customFormat="1" ht="12" x14ac:dyDescent="0.25">
      <c r="A275" s="1"/>
      <c r="C275" s="1"/>
      <c r="D275" s="3"/>
      <c r="E275" s="4"/>
    </row>
    <row r="276" spans="1:5" s="2" customFormat="1" ht="12" x14ac:dyDescent="0.25">
      <c r="A276" s="1"/>
      <c r="C276" s="1"/>
      <c r="D276" s="3"/>
      <c r="E276" s="4"/>
    </row>
    <row r="277" spans="1:5" s="2" customFormat="1" ht="12" x14ac:dyDescent="0.25">
      <c r="A277" s="1"/>
      <c r="C277" s="1"/>
      <c r="D277" s="3"/>
      <c r="E277" s="4"/>
    </row>
    <row r="278" spans="1:5" s="2" customFormat="1" ht="12" x14ac:dyDescent="0.25">
      <c r="A278" s="1"/>
      <c r="C278" s="1"/>
      <c r="D278" s="3"/>
      <c r="E278" s="4"/>
    </row>
    <row r="279" spans="1:5" s="2" customFormat="1" ht="12" x14ac:dyDescent="0.25">
      <c r="A279" s="1"/>
      <c r="C279" s="1"/>
      <c r="D279" s="3"/>
      <c r="E279" s="4"/>
    </row>
    <row r="280" spans="1:5" s="2" customFormat="1" ht="12" x14ac:dyDescent="0.25">
      <c r="A280" s="1"/>
      <c r="C280" s="1"/>
      <c r="D280" s="3"/>
      <c r="E280" s="4"/>
    </row>
    <row r="281" spans="1:5" s="2" customFormat="1" ht="12" x14ac:dyDescent="0.25">
      <c r="A281" s="1"/>
      <c r="C281" s="1"/>
      <c r="D281" s="3"/>
      <c r="E281" s="4"/>
    </row>
    <row r="282" spans="1:5" s="2" customFormat="1" ht="12" x14ac:dyDescent="0.25">
      <c r="A282" s="1"/>
      <c r="C282" s="1"/>
      <c r="D282" s="3"/>
      <c r="E282" s="4"/>
    </row>
    <row r="283" spans="1:5" s="2" customFormat="1" ht="12" x14ac:dyDescent="0.25">
      <c r="A283" s="1"/>
      <c r="C283" s="1"/>
      <c r="D283" s="3"/>
      <c r="E283" s="4"/>
    </row>
    <row r="284" spans="1:5" s="2" customFormat="1" ht="12" x14ac:dyDescent="0.25">
      <c r="A284" s="1"/>
      <c r="C284" s="1"/>
      <c r="D284" s="3"/>
      <c r="E284" s="4"/>
    </row>
    <row r="285" spans="1:5" s="2" customFormat="1" ht="12" x14ac:dyDescent="0.25">
      <c r="A285" s="1"/>
      <c r="C285" s="1"/>
      <c r="D285" s="3"/>
      <c r="E285" s="4"/>
    </row>
    <row r="286" spans="1:5" s="2" customFormat="1" ht="12" x14ac:dyDescent="0.25">
      <c r="A286" s="1"/>
      <c r="C286" s="1"/>
      <c r="D286" s="3"/>
      <c r="E286" s="4"/>
    </row>
    <row r="287" spans="1:5" s="2" customFormat="1" ht="12" x14ac:dyDescent="0.25">
      <c r="A287" s="1"/>
      <c r="C287" s="1"/>
      <c r="D287" s="3"/>
      <c r="E287" s="4"/>
    </row>
    <row r="288" spans="1:5" s="2" customFormat="1" ht="12" x14ac:dyDescent="0.25">
      <c r="A288" s="1"/>
      <c r="C288" s="1"/>
      <c r="D288" s="3"/>
      <c r="E288" s="4"/>
    </row>
    <row r="289" spans="1:5" s="2" customFormat="1" ht="12" x14ac:dyDescent="0.25">
      <c r="A289" s="1"/>
      <c r="C289" s="1"/>
      <c r="D289" s="3"/>
      <c r="E289" s="4"/>
    </row>
    <row r="290" spans="1:5" s="2" customFormat="1" ht="12" x14ac:dyDescent="0.25">
      <c r="A290" s="1"/>
      <c r="C290" s="1"/>
      <c r="D290" s="3"/>
      <c r="E290" s="4"/>
    </row>
    <row r="291" spans="1:5" s="2" customFormat="1" ht="12" x14ac:dyDescent="0.25">
      <c r="A291" s="1"/>
      <c r="C291" s="1"/>
      <c r="D291" s="3"/>
      <c r="E291" s="4"/>
    </row>
    <row r="292" spans="1:5" s="2" customFormat="1" ht="12" x14ac:dyDescent="0.25">
      <c r="A292" s="1"/>
      <c r="C292" s="1"/>
      <c r="D292" s="3"/>
      <c r="E292" s="4"/>
    </row>
    <row r="293" spans="1:5" s="2" customFormat="1" ht="12" x14ac:dyDescent="0.25">
      <c r="A293" s="1"/>
      <c r="C293" s="1"/>
      <c r="D293" s="3"/>
      <c r="E293" s="4"/>
    </row>
    <row r="294" spans="1:5" s="2" customFormat="1" ht="12" x14ac:dyDescent="0.25">
      <c r="A294" s="1"/>
      <c r="C294" s="1"/>
      <c r="D294" s="3"/>
      <c r="E294" s="4"/>
    </row>
    <row r="295" spans="1:5" s="2" customFormat="1" ht="12" x14ac:dyDescent="0.25">
      <c r="A295" s="1"/>
      <c r="C295" s="1"/>
      <c r="D295" s="3"/>
      <c r="E295" s="4"/>
    </row>
    <row r="296" spans="1:5" s="2" customFormat="1" ht="12" x14ac:dyDescent="0.25">
      <c r="A296" s="1"/>
      <c r="C296" s="1"/>
      <c r="D296" s="3"/>
      <c r="E296" s="4"/>
    </row>
    <row r="297" spans="1:5" s="2" customFormat="1" ht="12" x14ac:dyDescent="0.25">
      <c r="A297" s="1"/>
      <c r="C297" s="1"/>
      <c r="D297" s="3"/>
      <c r="E297" s="4"/>
    </row>
    <row r="298" spans="1:5" s="2" customFormat="1" ht="12" x14ac:dyDescent="0.25">
      <c r="A298" s="1"/>
      <c r="C298" s="1"/>
      <c r="D298" s="3"/>
      <c r="E298" s="4"/>
    </row>
    <row r="299" spans="1:5" s="2" customFormat="1" ht="12" x14ac:dyDescent="0.25">
      <c r="A299" s="1"/>
      <c r="C299" s="1"/>
      <c r="D299" s="3"/>
      <c r="E299" s="4"/>
    </row>
    <row r="300" spans="1:5" s="2" customFormat="1" ht="12" x14ac:dyDescent="0.25">
      <c r="A300" s="1"/>
      <c r="C300" s="1"/>
      <c r="D300" s="3"/>
      <c r="E300" s="4"/>
    </row>
    <row r="301" spans="1:5" s="2" customFormat="1" ht="12" x14ac:dyDescent="0.25">
      <c r="A301" s="1"/>
      <c r="C301" s="1"/>
      <c r="D301" s="3"/>
      <c r="E301" s="4"/>
    </row>
    <row r="302" spans="1:5" s="2" customFormat="1" ht="12" x14ac:dyDescent="0.25">
      <c r="A302" s="1"/>
      <c r="C302" s="1"/>
      <c r="D302" s="3"/>
      <c r="E302" s="4"/>
    </row>
    <row r="303" spans="1:5" s="2" customFormat="1" ht="12" x14ac:dyDescent="0.25">
      <c r="A303" s="1"/>
      <c r="C303" s="1"/>
      <c r="D303" s="3"/>
      <c r="E303" s="4"/>
    </row>
    <row r="304" spans="1:5" s="2" customFormat="1" ht="12" x14ac:dyDescent="0.25">
      <c r="A304" s="1"/>
      <c r="C304" s="1"/>
      <c r="D304" s="3"/>
      <c r="E304" s="4"/>
    </row>
    <row r="305" spans="1:5" s="2" customFormat="1" ht="12" x14ac:dyDescent="0.25">
      <c r="A305" s="1"/>
      <c r="C305" s="1"/>
      <c r="D305" s="3"/>
      <c r="E305" s="4"/>
    </row>
    <row r="306" spans="1:5" s="2" customFormat="1" ht="12" x14ac:dyDescent="0.25">
      <c r="A306" s="1"/>
      <c r="C306" s="1"/>
      <c r="D306" s="3"/>
      <c r="E306" s="4"/>
    </row>
    <row r="307" spans="1:5" s="2" customFormat="1" ht="12" x14ac:dyDescent="0.25">
      <c r="A307" s="1"/>
      <c r="C307" s="1"/>
      <c r="D307" s="3"/>
      <c r="E307" s="4"/>
    </row>
    <row r="473" spans="4:4" x14ac:dyDescent="0.25">
      <c r="D473" s="34"/>
    </row>
    <row r="474" spans="4:4" x14ac:dyDescent="0.25">
      <c r="D474" s="34"/>
    </row>
    <row r="475" spans="4:4" x14ac:dyDescent="0.25">
      <c r="D475" s="34"/>
    </row>
    <row r="476" spans="4:4" x14ac:dyDescent="0.25">
      <c r="D476" s="34"/>
    </row>
    <row r="477" spans="4:4" x14ac:dyDescent="0.25">
      <c r="D477" s="34"/>
    </row>
    <row r="478" spans="4:4" x14ac:dyDescent="0.25">
      <c r="D478" s="34"/>
    </row>
    <row r="479" spans="4:4" x14ac:dyDescent="0.25">
      <c r="D479" s="34"/>
    </row>
    <row r="480" spans="4:4" x14ac:dyDescent="0.25">
      <c r="D480" s="34"/>
    </row>
    <row r="481" spans="4:4" x14ac:dyDescent="0.25">
      <c r="D481" s="34"/>
    </row>
    <row r="482" spans="4:4" x14ac:dyDescent="0.25">
      <c r="D482" s="34"/>
    </row>
    <row r="483" spans="4:4" x14ac:dyDescent="0.25">
      <c r="D483" s="34"/>
    </row>
    <row r="484" spans="4:4" x14ac:dyDescent="0.25">
      <c r="D484" s="34"/>
    </row>
    <row r="485" spans="4:4" x14ac:dyDescent="0.25">
      <c r="D485" s="34"/>
    </row>
    <row r="486" spans="4:4" x14ac:dyDescent="0.25">
      <c r="D486" s="34"/>
    </row>
    <row r="487" spans="4:4" x14ac:dyDescent="0.25">
      <c r="D487" s="34"/>
    </row>
    <row r="488" spans="4:4" x14ac:dyDescent="0.25">
      <c r="D488" s="34"/>
    </row>
  </sheetData>
  <mergeCells count="5">
    <mergeCell ref="A13:E13"/>
    <mergeCell ref="A92:A94"/>
    <mergeCell ref="A107:A109"/>
    <mergeCell ref="A127:A131"/>
    <mergeCell ref="A133:A134"/>
  </mergeCells>
  <pageMargins left="0.70866141732283472" right="0.6692913385826772" top="0.59055118110236227" bottom="0.55118110236220474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G416"/>
  <sheetViews>
    <sheetView zoomScaleNormal="100" workbookViewId="0">
      <selection activeCell="C26" sqref="C26"/>
    </sheetView>
  </sheetViews>
  <sheetFormatPr defaultRowHeight="12" x14ac:dyDescent="0.25"/>
  <cols>
    <col min="1" max="1" width="5.5703125" style="38" customWidth="1"/>
    <col min="2" max="2" width="10.85546875" style="38" customWidth="1"/>
    <col min="3" max="3" width="48.5703125" style="39" customWidth="1"/>
    <col min="4" max="4" width="15" style="38" bestFit="1" customWidth="1"/>
    <col min="5" max="5" width="53.28515625" style="38" customWidth="1"/>
    <col min="6" max="6" width="16.85546875" style="79" customWidth="1"/>
    <col min="7" max="7" width="19.42578125" style="40" customWidth="1"/>
    <col min="8" max="16384" width="9.140625" style="2"/>
  </cols>
  <sheetData>
    <row r="1" spans="1:7" x14ac:dyDescent="0.25">
      <c r="F1" s="3" t="s">
        <v>0</v>
      </c>
    </row>
    <row r="2" spans="1:7" ht="27.75" customHeight="1" x14ac:dyDescent="0.25">
      <c r="F2" s="7" t="s">
        <v>1</v>
      </c>
    </row>
    <row r="3" spans="1:7" x14ac:dyDescent="0.25">
      <c r="F3" s="3" t="s">
        <v>2</v>
      </c>
    </row>
    <row r="4" spans="1:7" x14ac:dyDescent="0.25">
      <c r="F4" s="3" t="s">
        <v>3</v>
      </c>
    </row>
    <row r="5" spans="1:7" x14ac:dyDescent="0.25">
      <c r="F5" s="3" t="str">
        <f>'Исследования 2023_Общий'!D5</f>
        <v>Кировской области от 29.11.2023 № 15/6</v>
      </c>
    </row>
    <row r="7" spans="1:7" x14ac:dyDescent="0.25">
      <c r="F7" s="12" t="s">
        <v>279</v>
      </c>
    </row>
    <row r="8" spans="1:7" ht="27.75" customHeight="1" x14ac:dyDescent="0.25">
      <c r="F8" s="41" t="s">
        <v>1</v>
      </c>
    </row>
    <row r="9" spans="1:7" x14ac:dyDescent="0.25">
      <c r="F9" s="12" t="s">
        <v>5</v>
      </c>
    </row>
    <row r="10" spans="1:7" x14ac:dyDescent="0.25">
      <c r="F10" s="12" t="s">
        <v>6</v>
      </c>
    </row>
    <row r="11" spans="1:7" x14ac:dyDescent="0.25">
      <c r="F11" s="42" t="s">
        <v>7</v>
      </c>
      <c r="G11" s="43"/>
    </row>
    <row r="13" spans="1:7" ht="14.25" x14ac:dyDescent="0.25">
      <c r="A13" s="151" t="s">
        <v>280</v>
      </c>
      <c r="B13" s="151"/>
      <c r="C13" s="151"/>
      <c r="D13" s="151"/>
      <c r="E13" s="151"/>
      <c r="F13" s="151"/>
      <c r="G13" s="151"/>
    </row>
    <row r="14" spans="1:7" x14ac:dyDescent="0.25">
      <c r="A14" s="44"/>
      <c r="B14" s="44"/>
      <c r="C14" s="44"/>
      <c r="D14" s="45"/>
      <c r="E14" s="45"/>
      <c r="F14" s="46"/>
      <c r="G14" s="47"/>
    </row>
    <row r="15" spans="1:7" ht="24" x14ac:dyDescent="0.25">
      <c r="A15" s="48" t="s">
        <v>281</v>
      </c>
      <c r="B15" s="48" t="s">
        <v>282</v>
      </c>
      <c r="C15" s="48" t="s">
        <v>283</v>
      </c>
      <c r="D15" s="48" t="s">
        <v>10</v>
      </c>
      <c r="E15" s="49" t="s">
        <v>11</v>
      </c>
      <c r="F15" s="50" t="s">
        <v>12</v>
      </c>
      <c r="G15" s="51" t="s">
        <v>13</v>
      </c>
    </row>
    <row r="16" spans="1:7" x14ac:dyDescent="0.25">
      <c r="A16" s="52">
        <v>1</v>
      </c>
      <c r="B16" s="53">
        <v>430002</v>
      </c>
      <c r="C16" s="54" t="s">
        <v>284</v>
      </c>
      <c r="D16" s="55" t="s">
        <v>47</v>
      </c>
      <c r="E16" s="54" t="s">
        <v>48</v>
      </c>
      <c r="F16" s="56">
        <v>70</v>
      </c>
      <c r="G16" s="57">
        <v>210000</v>
      </c>
    </row>
    <row r="17" spans="1:7" x14ac:dyDescent="0.25">
      <c r="A17" s="58"/>
      <c r="B17" s="59"/>
      <c r="C17" s="60"/>
      <c r="D17" s="18" t="s">
        <v>53</v>
      </c>
      <c r="E17" s="19" t="s">
        <v>54</v>
      </c>
      <c r="F17" s="20">
        <v>278</v>
      </c>
      <c r="G17" s="61">
        <v>750600</v>
      </c>
    </row>
    <row r="18" spans="1:7" x14ac:dyDescent="0.25">
      <c r="A18" s="58"/>
      <c r="B18" s="59"/>
      <c r="C18" s="60"/>
      <c r="D18" s="18" t="s">
        <v>75</v>
      </c>
      <c r="E18" s="19" t="s">
        <v>76</v>
      </c>
      <c r="F18" s="20">
        <v>115</v>
      </c>
      <c r="G18" s="61">
        <v>304750</v>
      </c>
    </row>
    <row r="19" spans="1:7" x14ac:dyDescent="0.25">
      <c r="A19" s="62"/>
      <c r="B19" s="59"/>
      <c r="C19" s="63" t="s">
        <v>285</v>
      </c>
      <c r="D19" s="64"/>
      <c r="E19" s="64"/>
      <c r="F19" s="65">
        <v>463</v>
      </c>
      <c r="G19" s="66">
        <v>1265350</v>
      </c>
    </row>
    <row r="20" spans="1:7" x14ac:dyDescent="0.25">
      <c r="A20" s="52">
        <v>2</v>
      </c>
      <c r="B20" s="67">
        <v>430004</v>
      </c>
      <c r="C20" s="19" t="s">
        <v>286</v>
      </c>
      <c r="D20" s="18" t="s">
        <v>47</v>
      </c>
      <c r="E20" s="19" t="s">
        <v>48</v>
      </c>
      <c r="F20" s="20">
        <v>15</v>
      </c>
      <c r="G20" s="61">
        <v>45000</v>
      </c>
    </row>
    <row r="21" spans="1:7" x14ac:dyDescent="0.25">
      <c r="A21" s="68"/>
      <c r="B21" s="59"/>
      <c r="C21" s="60"/>
      <c r="D21" s="18" t="s">
        <v>53</v>
      </c>
      <c r="E21" s="19" t="s">
        <v>54</v>
      </c>
      <c r="F21" s="20">
        <v>100</v>
      </c>
      <c r="G21" s="61">
        <v>270000</v>
      </c>
    </row>
    <row r="22" spans="1:7" ht="36" x14ac:dyDescent="0.25">
      <c r="A22" s="68"/>
      <c r="B22" s="59"/>
      <c r="C22" s="60"/>
      <c r="D22" s="18" t="s">
        <v>55</v>
      </c>
      <c r="E22" s="19" t="s">
        <v>56</v>
      </c>
      <c r="F22" s="20">
        <v>14</v>
      </c>
      <c r="G22" s="61">
        <v>84000</v>
      </c>
    </row>
    <row r="23" spans="1:7" x14ac:dyDescent="0.25">
      <c r="A23" s="68"/>
      <c r="B23" s="59"/>
      <c r="C23" s="60"/>
      <c r="D23" s="18" t="s">
        <v>75</v>
      </c>
      <c r="E23" s="19" t="s">
        <v>76</v>
      </c>
      <c r="F23" s="20">
        <v>257</v>
      </c>
      <c r="G23" s="61">
        <v>681050</v>
      </c>
    </row>
    <row r="24" spans="1:7" x14ac:dyDescent="0.25">
      <c r="A24" s="68"/>
      <c r="B24" s="59"/>
      <c r="C24" s="60"/>
      <c r="D24" s="18" t="s">
        <v>81</v>
      </c>
      <c r="E24" s="19" t="s">
        <v>82</v>
      </c>
      <c r="F24" s="20">
        <v>6</v>
      </c>
      <c r="G24" s="61">
        <v>18000</v>
      </c>
    </row>
    <row r="25" spans="1:7" ht="24" x14ac:dyDescent="0.25">
      <c r="A25" s="68"/>
      <c r="B25" s="59"/>
      <c r="C25" s="60"/>
      <c r="D25" s="18" t="s">
        <v>85</v>
      </c>
      <c r="E25" s="19" t="s">
        <v>86</v>
      </c>
      <c r="F25" s="20">
        <v>26</v>
      </c>
      <c r="G25" s="61">
        <v>156000</v>
      </c>
    </row>
    <row r="26" spans="1:7" x14ac:dyDescent="0.25">
      <c r="A26" s="68"/>
      <c r="B26" s="59"/>
      <c r="C26" s="60"/>
      <c r="D26" s="18" t="s">
        <v>87</v>
      </c>
      <c r="E26" s="19" t="s">
        <v>88</v>
      </c>
      <c r="F26" s="20">
        <v>5</v>
      </c>
      <c r="G26" s="61">
        <v>15000</v>
      </c>
    </row>
    <row r="27" spans="1:7" ht="24" x14ac:dyDescent="0.25">
      <c r="A27" s="68"/>
      <c r="B27" s="59"/>
      <c r="C27" s="60"/>
      <c r="D27" s="18" t="s">
        <v>89</v>
      </c>
      <c r="E27" s="19" t="s">
        <v>90</v>
      </c>
      <c r="F27" s="20">
        <v>42</v>
      </c>
      <c r="G27" s="61">
        <v>155400</v>
      </c>
    </row>
    <row r="28" spans="1:7" ht="28.5" customHeight="1" x14ac:dyDescent="0.25">
      <c r="A28" s="68"/>
      <c r="B28" s="59"/>
      <c r="C28" s="60"/>
      <c r="D28" s="18" t="s">
        <v>91</v>
      </c>
      <c r="E28" s="19" t="s">
        <v>92</v>
      </c>
      <c r="F28" s="20">
        <v>35</v>
      </c>
      <c r="G28" s="61">
        <v>227500</v>
      </c>
    </row>
    <row r="29" spans="1:7" x14ac:dyDescent="0.25">
      <c r="A29" s="62"/>
      <c r="B29" s="59"/>
      <c r="C29" s="63" t="s">
        <v>287</v>
      </c>
      <c r="D29" s="64"/>
      <c r="E29" s="64"/>
      <c r="F29" s="65">
        <v>500</v>
      </c>
      <c r="G29" s="66">
        <v>1651950</v>
      </c>
    </row>
    <row r="30" spans="1:7" ht="24" x14ac:dyDescent="0.25">
      <c r="A30" s="52">
        <v>3</v>
      </c>
      <c r="B30" s="67">
        <v>430006</v>
      </c>
      <c r="C30" s="19" t="s">
        <v>288</v>
      </c>
      <c r="D30" s="18" t="s">
        <v>29</v>
      </c>
      <c r="E30" s="19" t="s">
        <v>30</v>
      </c>
      <c r="F30" s="20">
        <v>6</v>
      </c>
      <c r="G30" s="61">
        <v>18000</v>
      </c>
    </row>
    <row r="31" spans="1:7" x14ac:dyDescent="0.25">
      <c r="A31" s="68"/>
      <c r="B31" s="59"/>
      <c r="C31" s="60"/>
      <c r="D31" s="18" t="s">
        <v>37</v>
      </c>
      <c r="E31" s="19" t="s">
        <v>38</v>
      </c>
      <c r="F31" s="20">
        <v>1</v>
      </c>
      <c r="G31" s="61">
        <v>3000</v>
      </c>
    </row>
    <row r="32" spans="1:7" x14ac:dyDescent="0.25">
      <c r="A32" s="68"/>
      <c r="B32" s="59"/>
      <c r="C32" s="60"/>
      <c r="D32" s="18" t="s">
        <v>47</v>
      </c>
      <c r="E32" s="19" t="s">
        <v>48</v>
      </c>
      <c r="F32" s="20">
        <v>15</v>
      </c>
      <c r="G32" s="61">
        <v>45000</v>
      </c>
    </row>
    <row r="33" spans="1:7" x14ac:dyDescent="0.25">
      <c r="A33" s="68"/>
      <c r="B33" s="59"/>
      <c r="C33" s="60"/>
      <c r="D33" s="18" t="s">
        <v>53</v>
      </c>
      <c r="E33" s="19" t="s">
        <v>54</v>
      </c>
      <c r="F33" s="20">
        <v>4300</v>
      </c>
      <c r="G33" s="61">
        <v>11610000</v>
      </c>
    </row>
    <row r="34" spans="1:7" ht="36" x14ac:dyDescent="0.25">
      <c r="A34" s="68"/>
      <c r="B34" s="59"/>
      <c r="C34" s="60"/>
      <c r="D34" s="18" t="s">
        <v>55</v>
      </c>
      <c r="E34" s="19" t="s">
        <v>56</v>
      </c>
      <c r="F34" s="20">
        <v>23</v>
      </c>
      <c r="G34" s="61">
        <v>138000</v>
      </c>
    </row>
    <row r="35" spans="1:7" ht="24" x14ac:dyDescent="0.25">
      <c r="A35" s="68"/>
      <c r="B35" s="59"/>
      <c r="C35" s="60"/>
      <c r="D35" s="18" t="s">
        <v>65</v>
      </c>
      <c r="E35" s="19" t="s">
        <v>66</v>
      </c>
      <c r="F35" s="20">
        <v>12</v>
      </c>
      <c r="G35" s="61">
        <v>36000</v>
      </c>
    </row>
    <row r="36" spans="1:7" ht="24" x14ac:dyDescent="0.25">
      <c r="A36" s="68"/>
      <c r="B36" s="59"/>
      <c r="C36" s="60"/>
      <c r="D36" s="18" t="s">
        <v>67</v>
      </c>
      <c r="E36" s="19" t="s">
        <v>68</v>
      </c>
      <c r="F36" s="20">
        <v>4</v>
      </c>
      <c r="G36" s="61">
        <v>22800</v>
      </c>
    </row>
    <row r="37" spans="1:7" x14ac:dyDescent="0.25">
      <c r="A37" s="68"/>
      <c r="B37" s="59"/>
      <c r="C37" s="60"/>
      <c r="D37" s="18" t="s">
        <v>69</v>
      </c>
      <c r="E37" s="19" t="s">
        <v>70</v>
      </c>
      <c r="F37" s="20">
        <v>10</v>
      </c>
      <c r="G37" s="61">
        <v>30000</v>
      </c>
    </row>
    <row r="38" spans="1:7" ht="24" x14ac:dyDescent="0.25">
      <c r="A38" s="68"/>
      <c r="B38" s="59"/>
      <c r="C38" s="60"/>
      <c r="D38" s="18" t="s">
        <v>71</v>
      </c>
      <c r="E38" s="19" t="s">
        <v>72</v>
      </c>
      <c r="F38" s="20">
        <v>7</v>
      </c>
      <c r="G38" s="61">
        <v>42000</v>
      </c>
    </row>
    <row r="39" spans="1:7" x14ac:dyDescent="0.25">
      <c r="A39" s="68"/>
      <c r="B39" s="59"/>
      <c r="C39" s="60"/>
      <c r="D39" s="18" t="s">
        <v>75</v>
      </c>
      <c r="E39" s="19" t="s">
        <v>76</v>
      </c>
      <c r="F39" s="20">
        <v>36</v>
      </c>
      <c r="G39" s="61">
        <v>95400</v>
      </c>
    </row>
    <row r="40" spans="1:7" ht="24" x14ac:dyDescent="0.25">
      <c r="A40" s="68"/>
      <c r="B40" s="59"/>
      <c r="C40" s="60"/>
      <c r="D40" s="18" t="s">
        <v>79</v>
      </c>
      <c r="E40" s="19" t="s">
        <v>80</v>
      </c>
      <c r="F40" s="20">
        <v>2</v>
      </c>
      <c r="G40" s="61">
        <v>12000</v>
      </c>
    </row>
    <row r="41" spans="1:7" ht="24" x14ac:dyDescent="0.25">
      <c r="A41" s="68"/>
      <c r="B41" s="59"/>
      <c r="C41" s="60"/>
      <c r="D41" s="18" t="s">
        <v>85</v>
      </c>
      <c r="E41" s="19" t="s">
        <v>86</v>
      </c>
      <c r="F41" s="20">
        <v>12</v>
      </c>
      <c r="G41" s="61">
        <v>72000</v>
      </c>
    </row>
    <row r="42" spans="1:7" ht="24" x14ac:dyDescent="0.25">
      <c r="A42" s="68"/>
      <c r="B42" s="59"/>
      <c r="C42" s="60"/>
      <c r="D42" s="18" t="s">
        <v>89</v>
      </c>
      <c r="E42" s="19" t="s">
        <v>90</v>
      </c>
      <c r="F42" s="20">
        <v>25</v>
      </c>
      <c r="G42" s="61">
        <v>92500</v>
      </c>
    </row>
    <row r="43" spans="1:7" ht="24" customHeight="1" x14ac:dyDescent="0.25">
      <c r="A43" s="68"/>
      <c r="B43" s="59"/>
      <c r="C43" s="60"/>
      <c r="D43" s="18" t="s">
        <v>91</v>
      </c>
      <c r="E43" s="19" t="s">
        <v>92</v>
      </c>
      <c r="F43" s="20">
        <v>41</v>
      </c>
      <c r="G43" s="61">
        <v>266500</v>
      </c>
    </row>
    <row r="44" spans="1:7" x14ac:dyDescent="0.25">
      <c r="A44" s="69"/>
      <c r="B44" s="59"/>
      <c r="C44" s="63" t="s">
        <v>289</v>
      </c>
      <c r="D44" s="64"/>
      <c r="E44" s="64"/>
      <c r="F44" s="65">
        <v>4494</v>
      </c>
      <c r="G44" s="66">
        <v>12483200</v>
      </c>
    </row>
    <row r="45" spans="1:7" x14ac:dyDescent="0.25">
      <c r="A45" s="52">
        <v>4</v>
      </c>
      <c r="B45" s="67">
        <v>430014</v>
      </c>
      <c r="C45" s="19" t="s">
        <v>290</v>
      </c>
      <c r="D45" s="18" t="s">
        <v>47</v>
      </c>
      <c r="E45" s="19" t="s">
        <v>48</v>
      </c>
      <c r="F45" s="20">
        <v>12</v>
      </c>
      <c r="G45" s="61">
        <v>36000</v>
      </c>
    </row>
    <row r="46" spans="1:7" x14ac:dyDescent="0.25">
      <c r="A46" s="68"/>
      <c r="B46" s="59"/>
      <c r="C46" s="60"/>
      <c r="D46" s="18" t="s">
        <v>53</v>
      </c>
      <c r="E46" s="19" t="s">
        <v>54</v>
      </c>
      <c r="F46" s="20">
        <v>1718</v>
      </c>
      <c r="G46" s="61">
        <v>4638600</v>
      </c>
    </row>
    <row r="47" spans="1:7" x14ac:dyDescent="0.25">
      <c r="A47" s="68"/>
      <c r="B47" s="59"/>
      <c r="C47" s="60"/>
      <c r="D47" s="18" t="s">
        <v>75</v>
      </c>
      <c r="E47" s="19" t="s">
        <v>76</v>
      </c>
      <c r="F47" s="20">
        <v>102</v>
      </c>
      <c r="G47" s="61">
        <v>270300</v>
      </c>
    </row>
    <row r="48" spans="1:7" ht="24" x14ac:dyDescent="0.25">
      <c r="A48" s="68"/>
      <c r="B48" s="59"/>
      <c r="C48" s="60"/>
      <c r="D48" s="18" t="s">
        <v>89</v>
      </c>
      <c r="E48" s="19" t="s">
        <v>90</v>
      </c>
      <c r="F48" s="20">
        <v>10</v>
      </c>
      <c r="G48" s="61">
        <v>37000</v>
      </c>
    </row>
    <row r="49" spans="1:7" x14ac:dyDescent="0.25">
      <c r="A49" s="69"/>
      <c r="B49" s="59"/>
      <c r="C49" s="63" t="s">
        <v>291</v>
      </c>
      <c r="D49" s="64"/>
      <c r="E49" s="64"/>
      <c r="F49" s="65">
        <v>1842</v>
      </c>
      <c r="G49" s="66">
        <v>4981900</v>
      </c>
    </row>
    <row r="50" spans="1:7" x14ac:dyDescent="0.25">
      <c r="A50" s="52">
        <v>5</v>
      </c>
      <c r="B50" s="67">
        <v>430037</v>
      </c>
      <c r="C50" s="19" t="s">
        <v>292</v>
      </c>
      <c r="D50" s="18" t="s">
        <v>19</v>
      </c>
      <c r="E50" s="19" t="s">
        <v>20</v>
      </c>
      <c r="F50" s="20">
        <v>10</v>
      </c>
      <c r="G50" s="61">
        <v>30000</v>
      </c>
    </row>
    <row r="51" spans="1:7" x14ac:dyDescent="0.25">
      <c r="A51" s="68"/>
      <c r="B51" s="59"/>
      <c r="C51" s="60"/>
      <c r="D51" s="18" t="s">
        <v>25</v>
      </c>
      <c r="E51" s="19" t="s">
        <v>26</v>
      </c>
      <c r="F51" s="20">
        <v>197</v>
      </c>
      <c r="G51" s="61">
        <v>591000</v>
      </c>
    </row>
    <row r="52" spans="1:7" ht="36" x14ac:dyDescent="0.25">
      <c r="A52" s="68"/>
      <c r="B52" s="59"/>
      <c r="C52" s="60"/>
      <c r="D52" s="18" t="s">
        <v>27</v>
      </c>
      <c r="E52" s="19" t="s">
        <v>28</v>
      </c>
      <c r="F52" s="20">
        <v>20</v>
      </c>
      <c r="G52" s="61">
        <v>120000</v>
      </c>
    </row>
    <row r="53" spans="1:7" ht="24" x14ac:dyDescent="0.25">
      <c r="A53" s="68"/>
      <c r="B53" s="59"/>
      <c r="C53" s="60"/>
      <c r="D53" s="18" t="s">
        <v>29</v>
      </c>
      <c r="E53" s="19" t="s">
        <v>30</v>
      </c>
      <c r="F53" s="20">
        <v>173</v>
      </c>
      <c r="G53" s="61">
        <v>519000</v>
      </c>
    </row>
    <row r="54" spans="1:7" ht="24" x14ac:dyDescent="0.25">
      <c r="A54" s="68"/>
      <c r="B54" s="59"/>
      <c r="C54" s="60"/>
      <c r="D54" s="18" t="s">
        <v>31</v>
      </c>
      <c r="E54" s="19" t="s">
        <v>32</v>
      </c>
      <c r="F54" s="20">
        <v>8</v>
      </c>
      <c r="G54" s="61">
        <v>48000</v>
      </c>
    </row>
    <row r="55" spans="1:7" x14ac:dyDescent="0.25">
      <c r="A55" s="68"/>
      <c r="B55" s="59"/>
      <c r="C55" s="60"/>
      <c r="D55" s="18" t="s">
        <v>37</v>
      </c>
      <c r="E55" s="19" t="s">
        <v>38</v>
      </c>
      <c r="F55" s="20">
        <v>96</v>
      </c>
      <c r="G55" s="61">
        <v>288000</v>
      </c>
    </row>
    <row r="56" spans="1:7" x14ac:dyDescent="0.25">
      <c r="A56" s="68"/>
      <c r="B56" s="59"/>
      <c r="C56" s="60"/>
      <c r="D56" s="18" t="s">
        <v>43</v>
      </c>
      <c r="E56" s="19" t="s">
        <v>44</v>
      </c>
      <c r="F56" s="20">
        <v>7</v>
      </c>
      <c r="G56" s="61">
        <v>21000</v>
      </c>
    </row>
    <row r="57" spans="1:7" x14ac:dyDescent="0.25">
      <c r="A57" s="68"/>
      <c r="B57" s="59"/>
      <c r="C57" s="60"/>
      <c r="D57" s="18" t="s">
        <v>47</v>
      </c>
      <c r="E57" s="19" t="s">
        <v>48</v>
      </c>
      <c r="F57" s="20">
        <v>139</v>
      </c>
      <c r="G57" s="61">
        <v>417000</v>
      </c>
    </row>
    <row r="58" spans="1:7" ht="24" x14ac:dyDescent="0.25">
      <c r="A58" s="68"/>
      <c r="B58" s="59"/>
      <c r="C58" s="60"/>
      <c r="D58" s="18" t="s">
        <v>51</v>
      </c>
      <c r="E58" s="19" t="s">
        <v>52</v>
      </c>
      <c r="F58" s="20">
        <v>26</v>
      </c>
      <c r="G58" s="61">
        <v>156000</v>
      </c>
    </row>
    <row r="59" spans="1:7" ht="36" x14ac:dyDescent="0.25">
      <c r="A59" s="68"/>
      <c r="B59" s="59"/>
      <c r="C59" s="60"/>
      <c r="D59" s="18" t="s">
        <v>55</v>
      </c>
      <c r="E59" s="19" t="s">
        <v>56</v>
      </c>
      <c r="F59" s="20">
        <v>56</v>
      </c>
      <c r="G59" s="61">
        <v>336000</v>
      </c>
    </row>
    <row r="60" spans="1:7" x14ac:dyDescent="0.25">
      <c r="A60" s="68"/>
      <c r="B60" s="59"/>
      <c r="C60" s="60"/>
      <c r="D60" s="18" t="s">
        <v>57</v>
      </c>
      <c r="E60" s="19" t="s">
        <v>58</v>
      </c>
      <c r="F60" s="20">
        <v>737</v>
      </c>
      <c r="G60" s="61">
        <v>2211000</v>
      </c>
    </row>
    <row r="61" spans="1:7" ht="24" x14ac:dyDescent="0.25">
      <c r="A61" s="68"/>
      <c r="B61" s="59"/>
      <c r="C61" s="60"/>
      <c r="D61" s="18" t="s">
        <v>65</v>
      </c>
      <c r="E61" s="19" t="s">
        <v>66</v>
      </c>
      <c r="F61" s="20">
        <v>8</v>
      </c>
      <c r="G61" s="61">
        <v>24000</v>
      </c>
    </row>
    <row r="62" spans="1:7" ht="24" x14ac:dyDescent="0.25">
      <c r="A62" s="68"/>
      <c r="B62" s="59"/>
      <c r="C62" s="60"/>
      <c r="D62" s="18" t="s">
        <v>67</v>
      </c>
      <c r="E62" s="19" t="s">
        <v>68</v>
      </c>
      <c r="F62" s="20">
        <v>10</v>
      </c>
      <c r="G62" s="61">
        <v>57000</v>
      </c>
    </row>
    <row r="63" spans="1:7" x14ac:dyDescent="0.25">
      <c r="A63" s="68"/>
      <c r="B63" s="59"/>
      <c r="C63" s="60"/>
      <c r="D63" s="18" t="s">
        <v>69</v>
      </c>
      <c r="E63" s="19" t="s">
        <v>70</v>
      </c>
      <c r="F63" s="20">
        <v>6</v>
      </c>
      <c r="G63" s="61">
        <v>18000</v>
      </c>
    </row>
    <row r="64" spans="1:7" ht="24" x14ac:dyDescent="0.25">
      <c r="A64" s="68"/>
      <c r="B64" s="59"/>
      <c r="C64" s="60"/>
      <c r="D64" s="18" t="s">
        <v>71</v>
      </c>
      <c r="E64" s="19" t="s">
        <v>72</v>
      </c>
      <c r="F64" s="20">
        <v>9</v>
      </c>
      <c r="G64" s="61">
        <v>54000</v>
      </c>
    </row>
    <row r="65" spans="1:7" x14ac:dyDescent="0.25">
      <c r="A65" s="68"/>
      <c r="B65" s="59"/>
      <c r="C65" s="60"/>
      <c r="D65" s="18" t="s">
        <v>73</v>
      </c>
      <c r="E65" s="19" t="s">
        <v>74</v>
      </c>
      <c r="F65" s="20">
        <v>41</v>
      </c>
      <c r="G65" s="61">
        <v>123000</v>
      </c>
    </row>
    <row r="66" spans="1:7" x14ac:dyDescent="0.25">
      <c r="A66" s="68"/>
      <c r="B66" s="59"/>
      <c r="C66" s="60"/>
      <c r="D66" s="18" t="s">
        <v>75</v>
      </c>
      <c r="E66" s="19" t="s">
        <v>76</v>
      </c>
      <c r="F66" s="20">
        <v>235</v>
      </c>
      <c r="G66" s="61">
        <v>622750</v>
      </c>
    </row>
    <row r="67" spans="1:7" ht="24" x14ac:dyDescent="0.25">
      <c r="A67" s="68"/>
      <c r="B67" s="59"/>
      <c r="C67" s="60"/>
      <c r="D67" s="18" t="s">
        <v>77</v>
      </c>
      <c r="E67" s="19" t="s">
        <v>78</v>
      </c>
      <c r="F67" s="20">
        <v>8</v>
      </c>
      <c r="G67" s="61">
        <v>48000</v>
      </c>
    </row>
    <row r="68" spans="1:7" ht="24" x14ac:dyDescent="0.25">
      <c r="A68" s="68"/>
      <c r="B68" s="59"/>
      <c r="C68" s="60"/>
      <c r="D68" s="18" t="s">
        <v>79</v>
      </c>
      <c r="E68" s="19" t="s">
        <v>80</v>
      </c>
      <c r="F68" s="20">
        <v>36</v>
      </c>
      <c r="G68" s="61">
        <v>216000</v>
      </c>
    </row>
    <row r="69" spans="1:7" x14ac:dyDescent="0.25">
      <c r="A69" s="68"/>
      <c r="B69" s="59"/>
      <c r="C69" s="60"/>
      <c r="D69" s="18" t="s">
        <v>81</v>
      </c>
      <c r="E69" s="19" t="s">
        <v>82</v>
      </c>
      <c r="F69" s="20">
        <v>69</v>
      </c>
      <c r="G69" s="61">
        <v>207000</v>
      </c>
    </row>
    <row r="70" spans="1:7" x14ac:dyDescent="0.25">
      <c r="A70" s="68"/>
      <c r="B70" s="59"/>
      <c r="C70" s="60"/>
      <c r="D70" s="18" t="s">
        <v>83</v>
      </c>
      <c r="E70" s="19" t="s">
        <v>84</v>
      </c>
      <c r="F70" s="20">
        <v>9</v>
      </c>
      <c r="G70" s="61">
        <v>27000</v>
      </c>
    </row>
    <row r="71" spans="1:7" ht="24" x14ac:dyDescent="0.25">
      <c r="A71" s="68"/>
      <c r="B71" s="59"/>
      <c r="C71" s="60"/>
      <c r="D71" s="18" t="s">
        <v>85</v>
      </c>
      <c r="E71" s="19" t="s">
        <v>86</v>
      </c>
      <c r="F71" s="20">
        <v>192</v>
      </c>
      <c r="G71" s="61">
        <v>1152000</v>
      </c>
    </row>
    <row r="72" spans="1:7" ht="24" x14ac:dyDescent="0.25">
      <c r="A72" s="68"/>
      <c r="B72" s="59"/>
      <c r="C72" s="60"/>
      <c r="D72" s="18" t="s">
        <v>89</v>
      </c>
      <c r="E72" s="19" t="s">
        <v>90</v>
      </c>
      <c r="F72" s="20">
        <v>102</v>
      </c>
      <c r="G72" s="61">
        <v>377400</v>
      </c>
    </row>
    <row r="73" spans="1:7" ht="27.75" customHeight="1" x14ac:dyDescent="0.25">
      <c r="A73" s="68"/>
      <c r="B73" s="59"/>
      <c r="C73" s="60"/>
      <c r="D73" s="18" t="s">
        <v>91</v>
      </c>
      <c r="E73" s="19" t="s">
        <v>92</v>
      </c>
      <c r="F73" s="20">
        <v>219</v>
      </c>
      <c r="G73" s="61">
        <v>1423500</v>
      </c>
    </row>
    <row r="74" spans="1:7" x14ac:dyDescent="0.25">
      <c r="A74" s="69"/>
      <c r="B74" s="59"/>
      <c r="C74" s="63" t="s">
        <v>293</v>
      </c>
      <c r="D74" s="64"/>
      <c r="E74" s="64"/>
      <c r="F74" s="65">
        <v>2413</v>
      </c>
      <c r="G74" s="66">
        <v>9086650</v>
      </c>
    </row>
    <row r="75" spans="1:7" x14ac:dyDescent="0.25">
      <c r="A75" s="52">
        <v>6</v>
      </c>
      <c r="B75" s="67">
        <v>430038</v>
      </c>
      <c r="C75" s="19" t="s">
        <v>294</v>
      </c>
      <c r="D75" s="18" t="s">
        <v>15</v>
      </c>
      <c r="E75" s="19" t="s">
        <v>16</v>
      </c>
      <c r="F75" s="20">
        <v>2</v>
      </c>
      <c r="G75" s="61">
        <v>6000</v>
      </c>
    </row>
    <row r="76" spans="1:7" x14ac:dyDescent="0.25">
      <c r="A76" s="68"/>
      <c r="B76" s="59"/>
      <c r="C76" s="60"/>
      <c r="D76" s="18" t="s">
        <v>17</v>
      </c>
      <c r="E76" s="19" t="s">
        <v>18</v>
      </c>
      <c r="F76" s="20">
        <v>1</v>
      </c>
      <c r="G76" s="61">
        <v>6000</v>
      </c>
    </row>
    <row r="77" spans="1:7" x14ac:dyDescent="0.25">
      <c r="A77" s="68"/>
      <c r="B77" s="59"/>
      <c r="C77" s="60"/>
      <c r="D77" s="18" t="s">
        <v>19</v>
      </c>
      <c r="E77" s="19" t="s">
        <v>20</v>
      </c>
      <c r="F77" s="20">
        <v>4</v>
      </c>
      <c r="G77" s="61">
        <v>12000</v>
      </c>
    </row>
    <row r="78" spans="1:7" x14ac:dyDescent="0.25">
      <c r="A78" s="68"/>
      <c r="B78" s="59"/>
      <c r="C78" s="60"/>
      <c r="D78" s="18" t="s">
        <v>37</v>
      </c>
      <c r="E78" s="19" t="s">
        <v>38</v>
      </c>
      <c r="F78" s="20">
        <v>13</v>
      </c>
      <c r="G78" s="61">
        <v>39000</v>
      </c>
    </row>
    <row r="79" spans="1:7" x14ac:dyDescent="0.25">
      <c r="A79" s="68"/>
      <c r="B79" s="59"/>
      <c r="C79" s="60"/>
      <c r="D79" s="18" t="s">
        <v>53</v>
      </c>
      <c r="E79" s="19" t="s">
        <v>54</v>
      </c>
      <c r="F79" s="20">
        <v>22</v>
      </c>
      <c r="G79" s="61">
        <v>59400</v>
      </c>
    </row>
    <row r="80" spans="1:7" ht="36" x14ac:dyDescent="0.25">
      <c r="A80" s="68"/>
      <c r="B80" s="59"/>
      <c r="C80" s="60"/>
      <c r="D80" s="18" t="s">
        <v>55</v>
      </c>
      <c r="E80" s="19" t="s">
        <v>56</v>
      </c>
      <c r="F80" s="20">
        <v>15</v>
      </c>
      <c r="G80" s="61">
        <v>90000</v>
      </c>
    </row>
    <row r="81" spans="1:7" x14ac:dyDescent="0.25">
      <c r="A81" s="68"/>
      <c r="B81" s="59"/>
      <c r="C81" s="60"/>
      <c r="D81" s="18" t="s">
        <v>75</v>
      </c>
      <c r="E81" s="19" t="s">
        <v>76</v>
      </c>
      <c r="F81" s="20">
        <v>58</v>
      </c>
      <c r="G81" s="61">
        <v>153700</v>
      </c>
    </row>
    <row r="82" spans="1:7" ht="24" x14ac:dyDescent="0.25">
      <c r="A82" s="68"/>
      <c r="B82" s="59"/>
      <c r="C82" s="60"/>
      <c r="D82" s="18" t="s">
        <v>77</v>
      </c>
      <c r="E82" s="19" t="s">
        <v>78</v>
      </c>
      <c r="F82" s="20">
        <v>2</v>
      </c>
      <c r="G82" s="61">
        <v>12000</v>
      </c>
    </row>
    <row r="83" spans="1:7" x14ac:dyDescent="0.25">
      <c r="A83" s="68"/>
      <c r="B83" s="59"/>
      <c r="C83" s="60"/>
      <c r="D83" s="18" t="s">
        <v>81</v>
      </c>
      <c r="E83" s="19" t="s">
        <v>82</v>
      </c>
      <c r="F83" s="20">
        <v>27</v>
      </c>
      <c r="G83" s="61">
        <v>81000</v>
      </c>
    </row>
    <row r="84" spans="1:7" ht="36" x14ac:dyDescent="0.25">
      <c r="A84" s="68"/>
      <c r="B84" s="59"/>
      <c r="C84" s="60"/>
      <c r="D84" s="18" t="s">
        <v>91</v>
      </c>
      <c r="E84" s="19" t="s">
        <v>92</v>
      </c>
      <c r="F84" s="20">
        <v>13</v>
      </c>
      <c r="G84" s="61">
        <v>84500</v>
      </c>
    </row>
    <row r="85" spans="1:7" x14ac:dyDescent="0.25">
      <c r="A85" s="69"/>
      <c r="B85" s="59"/>
      <c r="C85" s="63" t="s">
        <v>295</v>
      </c>
      <c r="D85" s="64"/>
      <c r="E85" s="64"/>
      <c r="F85" s="65">
        <v>157</v>
      </c>
      <c r="G85" s="66">
        <v>543600</v>
      </c>
    </row>
    <row r="86" spans="1:7" x14ac:dyDescent="0.25">
      <c r="A86" s="52">
        <v>7</v>
      </c>
      <c r="B86" s="67">
        <v>430042</v>
      </c>
      <c r="C86" s="19" t="s">
        <v>296</v>
      </c>
      <c r="D86" s="18" t="s">
        <v>19</v>
      </c>
      <c r="E86" s="19" t="s">
        <v>20</v>
      </c>
      <c r="F86" s="20">
        <v>5</v>
      </c>
      <c r="G86" s="61">
        <v>15000</v>
      </c>
    </row>
    <row r="87" spans="1:7" ht="36" x14ac:dyDescent="0.25">
      <c r="A87" s="68"/>
      <c r="B87" s="59"/>
      <c r="C87" s="60"/>
      <c r="D87" s="18" t="s">
        <v>21</v>
      </c>
      <c r="E87" s="19" t="s">
        <v>22</v>
      </c>
      <c r="F87" s="20">
        <v>114</v>
      </c>
      <c r="G87" s="61">
        <v>684000</v>
      </c>
    </row>
    <row r="88" spans="1:7" ht="26.25" customHeight="1" x14ac:dyDescent="0.25">
      <c r="A88" s="68"/>
      <c r="B88" s="59"/>
      <c r="C88" s="60"/>
      <c r="D88" s="18" t="s">
        <v>23</v>
      </c>
      <c r="E88" s="19" t="s">
        <v>24</v>
      </c>
      <c r="F88" s="20">
        <v>4</v>
      </c>
      <c r="G88" s="61">
        <v>12000</v>
      </c>
    </row>
    <row r="89" spans="1:7" ht="36" x14ac:dyDescent="0.25">
      <c r="A89" s="68"/>
      <c r="B89" s="59"/>
      <c r="C89" s="60"/>
      <c r="D89" s="18" t="s">
        <v>27</v>
      </c>
      <c r="E89" s="19" t="s">
        <v>28</v>
      </c>
      <c r="F89" s="20">
        <v>14</v>
      </c>
      <c r="G89" s="61">
        <v>84000</v>
      </c>
    </row>
    <row r="90" spans="1:7" ht="24" x14ac:dyDescent="0.25">
      <c r="A90" s="68"/>
      <c r="B90" s="59"/>
      <c r="C90" s="60"/>
      <c r="D90" s="18" t="s">
        <v>29</v>
      </c>
      <c r="E90" s="19" t="s">
        <v>30</v>
      </c>
      <c r="F90" s="20">
        <v>8</v>
      </c>
      <c r="G90" s="61">
        <v>24000</v>
      </c>
    </row>
    <row r="91" spans="1:7" x14ac:dyDescent="0.25">
      <c r="A91" s="68"/>
      <c r="B91" s="59"/>
      <c r="C91" s="60"/>
      <c r="D91" s="18" t="s">
        <v>35</v>
      </c>
      <c r="E91" s="19" t="s">
        <v>36</v>
      </c>
      <c r="F91" s="20">
        <v>1251</v>
      </c>
      <c r="G91" s="61">
        <v>3753000</v>
      </c>
    </row>
    <row r="92" spans="1:7" ht="24" x14ac:dyDescent="0.25">
      <c r="A92" s="68"/>
      <c r="B92" s="59"/>
      <c r="C92" s="60"/>
      <c r="D92" s="18" t="s">
        <v>51</v>
      </c>
      <c r="E92" s="19" t="s">
        <v>52</v>
      </c>
      <c r="F92" s="20">
        <v>351</v>
      </c>
      <c r="G92" s="61">
        <v>2106000</v>
      </c>
    </row>
    <row r="93" spans="1:7" x14ac:dyDescent="0.25">
      <c r="A93" s="68"/>
      <c r="B93" s="59"/>
      <c r="C93" s="60"/>
      <c r="D93" s="18" t="s">
        <v>53</v>
      </c>
      <c r="E93" s="19" t="s">
        <v>54</v>
      </c>
      <c r="F93" s="20">
        <v>168</v>
      </c>
      <c r="G93" s="61">
        <v>453600</v>
      </c>
    </row>
    <row r="94" spans="1:7" ht="36" x14ac:dyDescent="0.25">
      <c r="A94" s="68"/>
      <c r="B94" s="59"/>
      <c r="C94" s="60"/>
      <c r="D94" s="18" t="s">
        <v>55</v>
      </c>
      <c r="E94" s="19" t="s">
        <v>56</v>
      </c>
      <c r="F94" s="20">
        <v>5646</v>
      </c>
      <c r="G94" s="61">
        <v>33876000</v>
      </c>
    </row>
    <row r="95" spans="1:7" ht="24" x14ac:dyDescent="0.25">
      <c r="A95" s="68"/>
      <c r="B95" s="59"/>
      <c r="C95" s="60"/>
      <c r="D95" s="18" t="s">
        <v>67</v>
      </c>
      <c r="E95" s="19" t="s">
        <v>68</v>
      </c>
      <c r="F95" s="20">
        <v>441</v>
      </c>
      <c r="G95" s="61">
        <v>2513700</v>
      </c>
    </row>
    <row r="96" spans="1:7" ht="24" x14ac:dyDescent="0.25">
      <c r="A96" s="68"/>
      <c r="B96" s="59"/>
      <c r="C96" s="60"/>
      <c r="D96" s="18" t="s">
        <v>71</v>
      </c>
      <c r="E96" s="19" t="s">
        <v>72</v>
      </c>
      <c r="F96" s="20">
        <v>1101</v>
      </c>
      <c r="G96" s="61">
        <v>6606000</v>
      </c>
    </row>
    <row r="97" spans="1:7" x14ac:dyDescent="0.25">
      <c r="A97" s="68"/>
      <c r="B97" s="59"/>
      <c r="C97" s="60"/>
      <c r="D97" s="18" t="s">
        <v>75</v>
      </c>
      <c r="E97" s="19" t="s">
        <v>76</v>
      </c>
      <c r="F97" s="20">
        <v>14</v>
      </c>
      <c r="G97" s="61">
        <v>37100</v>
      </c>
    </row>
    <row r="98" spans="1:7" ht="24" x14ac:dyDescent="0.25">
      <c r="A98" s="68"/>
      <c r="B98" s="59"/>
      <c r="C98" s="60"/>
      <c r="D98" s="18" t="s">
        <v>77</v>
      </c>
      <c r="E98" s="19" t="s">
        <v>78</v>
      </c>
      <c r="F98" s="20">
        <v>131</v>
      </c>
      <c r="G98" s="61">
        <v>786000</v>
      </c>
    </row>
    <row r="99" spans="1:7" ht="24" x14ac:dyDescent="0.25">
      <c r="A99" s="68"/>
      <c r="B99" s="59"/>
      <c r="C99" s="60"/>
      <c r="D99" s="18" t="s">
        <v>79</v>
      </c>
      <c r="E99" s="19" t="s">
        <v>80</v>
      </c>
      <c r="F99" s="20">
        <v>3</v>
      </c>
      <c r="G99" s="61">
        <v>18000</v>
      </c>
    </row>
    <row r="100" spans="1:7" ht="24" x14ac:dyDescent="0.25">
      <c r="A100" s="68"/>
      <c r="B100" s="59"/>
      <c r="C100" s="60"/>
      <c r="D100" s="18" t="s">
        <v>89</v>
      </c>
      <c r="E100" s="19" t="s">
        <v>90</v>
      </c>
      <c r="F100" s="20">
        <v>38</v>
      </c>
      <c r="G100" s="61">
        <v>140600</v>
      </c>
    </row>
    <row r="101" spans="1:7" ht="36" x14ac:dyDescent="0.25">
      <c r="A101" s="68"/>
      <c r="B101" s="59"/>
      <c r="C101" s="60"/>
      <c r="D101" s="18" t="s">
        <v>91</v>
      </c>
      <c r="E101" s="19" t="s">
        <v>92</v>
      </c>
      <c r="F101" s="20">
        <v>5322</v>
      </c>
      <c r="G101" s="61">
        <v>34593000</v>
      </c>
    </row>
    <row r="102" spans="1:7" ht="24" x14ac:dyDescent="0.25">
      <c r="A102" s="68"/>
      <c r="B102" s="59"/>
      <c r="C102" s="60"/>
      <c r="D102" s="18" t="s">
        <v>93</v>
      </c>
      <c r="E102" s="19" t="s">
        <v>94</v>
      </c>
      <c r="F102" s="20">
        <v>12</v>
      </c>
      <c r="G102" s="61">
        <v>78000</v>
      </c>
    </row>
    <row r="103" spans="1:7" x14ac:dyDescent="0.25">
      <c r="A103" s="68"/>
      <c r="B103" s="59"/>
      <c r="C103" s="60"/>
      <c r="D103" s="18" t="s">
        <v>101</v>
      </c>
      <c r="E103" s="19" t="s">
        <v>102</v>
      </c>
      <c r="F103" s="20">
        <v>4</v>
      </c>
      <c r="G103" s="61">
        <v>24000</v>
      </c>
    </row>
    <row r="104" spans="1:7" x14ac:dyDescent="0.25">
      <c r="A104" s="68"/>
      <c r="B104" s="59"/>
      <c r="C104" s="60"/>
      <c r="D104" s="18" t="s">
        <v>103</v>
      </c>
      <c r="E104" s="19" t="s">
        <v>104</v>
      </c>
      <c r="F104" s="20">
        <v>21</v>
      </c>
      <c r="G104" s="61">
        <v>63000</v>
      </c>
    </row>
    <row r="105" spans="1:7" ht="24" x14ac:dyDescent="0.25">
      <c r="A105" s="68"/>
      <c r="B105" s="59"/>
      <c r="C105" s="60"/>
      <c r="D105" s="18" t="s">
        <v>105</v>
      </c>
      <c r="E105" s="19" t="s">
        <v>106</v>
      </c>
      <c r="F105" s="20">
        <v>23</v>
      </c>
      <c r="G105" s="61">
        <v>69000</v>
      </c>
    </row>
    <row r="106" spans="1:7" ht="27" customHeight="1" x14ac:dyDescent="0.25">
      <c r="A106" s="68"/>
      <c r="B106" s="59"/>
      <c r="C106" s="60"/>
      <c r="D106" s="18" t="s">
        <v>107</v>
      </c>
      <c r="E106" s="19" t="s">
        <v>108</v>
      </c>
      <c r="F106" s="20">
        <v>9</v>
      </c>
      <c r="G106" s="61">
        <v>27000</v>
      </c>
    </row>
    <row r="107" spans="1:7" x14ac:dyDescent="0.25">
      <c r="A107" s="70"/>
      <c r="B107" s="59"/>
      <c r="C107" s="63" t="s">
        <v>297</v>
      </c>
      <c r="D107" s="64"/>
      <c r="E107" s="64"/>
      <c r="F107" s="65">
        <v>14680</v>
      </c>
      <c r="G107" s="66">
        <v>85963000</v>
      </c>
    </row>
    <row r="108" spans="1:7" x14ac:dyDescent="0.25">
      <c r="A108" s="52">
        <v>8</v>
      </c>
      <c r="B108" s="67">
        <v>430047</v>
      </c>
      <c r="C108" s="19" t="s">
        <v>298</v>
      </c>
      <c r="D108" s="18" t="s">
        <v>75</v>
      </c>
      <c r="E108" s="19" t="s">
        <v>76</v>
      </c>
      <c r="F108" s="20">
        <v>4</v>
      </c>
      <c r="G108" s="61">
        <v>10600</v>
      </c>
    </row>
    <row r="109" spans="1:7" x14ac:dyDescent="0.25">
      <c r="A109" s="71"/>
      <c r="B109" s="59"/>
      <c r="C109" s="63" t="s">
        <v>299</v>
      </c>
      <c r="D109" s="64"/>
      <c r="E109" s="64"/>
      <c r="F109" s="65">
        <v>4</v>
      </c>
      <c r="G109" s="66">
        <v>10600</v>
      </c>
    </row>
    <row r="110" spans="1:7" ht="24" x14ac:dyDescent="0.25">
      <c r="A110" s="52">
        <v>9</v>
      </c>
      <c r="B110" s="67">
        <v>430048</v>
      </c>
      <c r="C110" s="19" t="s">
        <v>300</v>
      </c>
      <c r="D110" s="18" t="s">
        <v>23</v>
      </c>
      <c r="E110" s="19" t="s">
        <v>24</v>
      </c>
      <c r="F110" s="20">
        <v>7</v>
      </c>
      <c r="G110" s="61">
        <v>21000</v>
      </c>
    </row>
    <row r="111" spans="1:7" x14ac:dyDescent="0.25">
      <c r="A111" s="68"/>
      <c r="B111" s="59"/>
      <c r="C111" s="60"/>
      <c r="D111" s="18" t="s">
        <v>25</v>
      </c>
      <c r="E111" s="19" t="s">
        <v>26</v>
      </c>
      <c r="F111" s="20">
        <v>12</v>
      </c>
      <c r="G111" s="61">
        <v>36000</v>
      </c>
    </row>
    <row r="112" spans="1:7" ht="24" x14ac:dyDescent="0.25">
      <c r="A112" s="68"/>
      <c r="B112" s="59"/>
      <c r="C112" s="60"/>
      <c r="D112" s="18" t="s">
        <v>29</v>
      </c>
      <c r="E112" s="19" t="s">
        <v>30</v>
      </c>
      <c r="F112" s="20">
        <v>15</v>
      </c>
      <c r="G112" s="61">
        <v>45000</v>
      </c>
    </row>
    <row r="113" spans="1:7" x14ac:dyDescent="0.25">
      <c r="A113" s="68"/>
      <c r="B113" s="59"/>
      <c r="C113" s="60"/>
      <c r="D113" s="18" t="s">
        <v>33</v>
      </c>
      <c r="E113" s="19" t="s">
        <v>34</v>
      </c>
      <c r="F113" s="20">
        <v>7</v>
      </c>
      <c r="G113" s="61">
        <v>21000</v>
      </c>
    </row>
    <row r="114" spans="1:7" x14ac:dyDescent="0.25">
      <c r="A114" s="68"/>
      <c r="B114" s="59"/>
      <c r="C114" s="60"/>
      <c r="D114" s="18" t="s">
        <v>37</v>
      </c>
      <c r="E114" s="19" t="s">
        <v>38</v>
      </c>
      <c r="F114" s="20">
        <v>56</v>
      </c>
      <c r="G114" s="61">
        <v>168000</v>
      </c>
    </row>
    <row r="115" spans="1:7" x14ac:dyDescent="0.25">
      <c r="A115" s="68"/>
      <c r="B115" s="59"/>
      <c r="C115" s="60"/>
      <c r="D115" s="18" t="s">
        <v>53</v>
      </c>
      <c r="E115" s="19" t="s">
        <v>54</v>
      </c>
      <c r="F115" s="20">
        <v>15</v>
      </c>
      <c r="G115" s="61">
        <v>40500</v>
      </c>
    </row>
    <row r="116" spans="1:7" ht="24" x14ac:dyDescent="0.25">
      <c r="A116" s="68"/>
      <c r="B116" s="59"/>
      <c r="C116" s="60"/>
      <c r="D116" s="18" t="s">
        <v>65</v>
      </c>
      <c r="E116" s="19" t="s">
        <v>66</v>
      </c>
      <c r="F116" s="20">
        <v>5</v>
      </c>
      <c r="G116" s="61">
        <v>15000</v>
      </c>
    </row>
    <row r="117" spans="1:7" x14ac:dyDescent="0.25">
      <c r="A117" s="68"/>
      <c r="B117" s="59"/>
      <c r="C117" s="60"/>
      <c r="D117" s="18" t="s">
        <v>75</v>
      </c>
      <c r="E117" s="19" t="s">
        <v>76</v>
      </c>
      <c r="F117" s="20">
        <v>15</v>
      </c>
      <c r="G117" s="61">
        <v>39750</v>
      </c>
    </row>
    <row r="118" spans="1:7" ht="24" x14ac:dyDescent="0.25">
      <c r="A118" s="68"/>
      <c r="B118" s="59"/>
      <c r="C118" s="60"/>
      <c r="D118" s="18" t="s">
        <v>89</v>
      </c>
      <c r="E118" s="19" t="s">
        <v>90</v>
      </c>
      <c r="F118" s="20">
        <v>8</v>
      </c>
      <c r="G118" s="61">
        <v>29600</v>
      </c>
    </row>
    <row r="119" spans="1:7" x14ac:dyDescent="0.25">
      <c r="A119" s="69"/>
      <c r="B119" s="59"/>
      <c r="C119" s="63" t="s">
        <v>301</v>
      </c>
      <c r="D119" s="64"/>
      <c r="E119" s="64"/>
      <c r="F119" s="65">
        <v>140</v>
      </c>
      <c r="G119" s="66">
        <v>415850</v>
      </c>
    </row>
    <row r="120" spans="1:7" x14ac:dyDescent="0.25">
      <c r="A120" s="52">
        <v>10</v>
      </c>
      <c r="B120" s="67">
        <v>430135</v>
      </c>
      <c r="C120" s="19" t="s">
        <v>302</v>
      </c>
      <c r="D120" s="18" t="s">
        <v>37</v>
      </c>
      <c r="E120" s="19" t="s">
        <v>38</v>
      </c>
      <c r="F120" s="20">
        <v>5</v>
      </c>
      <c r="G120" s="61">
        <v>15000</v>
      </c>
    </row>
    <row r="121" spans="1:7" x14ac:dyDescent="0.25">
      <c r="A121" s="68"/>
      <c r="B121" s="59"/>
      <c r="C121" s="60"/>
      <c r="D121" s="18" t="s">
        <v>47</v>
      </c>
      <c r="E121" s="19" t="s">
        <v>48</v>
      </c>
      <c r="F121" s="20">
        <v>80</v>
      </c>
      <c r="G121" s="61">
        <v>240000</v>
      </c>
    </row>
    <row r="122" spans="1:7" x14ac:dyDescent="0.25">
      <c r="A122" s="68"/>
      <c r="B122" s="59"/>
      <c r="C122" s="60"/>
      <c r="D122" s="18" t="s">
        <v>53</v>
      </c>
      <c r="E122" s="19" t="s">
        <v>54</v>
      </c>
      <c r="F122" s="20">
        <v>482</v>
      </c>
      <c r="G122" s="61">
        <v>1301400</v>
      </c>
    </row>
    <row r="123" spans="1:7" ht="36" x14ac:dyDescent="0.25">
      <c r="A123" s="68"/>
      <c r="B123" s="59"/>
      <c r="C123" s="60"/>
      <c r="D123" s="18" t="s">
        <v>55</v>
      </c>
      <c r="E123" s="19" t="s">
        <v>56</v>
      </c>
      <c r="F123" s="20">
        <v>62</v>
      </c>
      <c r="G123" s="61">
        <v>372000</v>
      </c>
    </row>
    <row r="124" spans="1:7" x14ac:dyDescent="0.25">
      <c r="A124" s="68"/>
      <c r="B124" s="59"/>
      <c r="C124" s="60"/>
      <c r="D124" s="18" t="s">
        <v>75</v>
      </c>
      <c r="E124" s="19" t="s">
        <v>76</v>
      </c>
      <c r="F124" s="20">
        <v>968</v>
      </c>
      <c r="G124" s="61">
        <v>2565200</v>
      </c>
    </row>
    <row r="125" spans="1:7" ht="24" x14ac:dyDescent="0.25">
      <c r="A125" s="68"/>
      <c r="B125" s="59"/>
      <c r="C125" s="60"/>
      <c r="D125" s="18" t="s">
        <v>77</v>
      </c>
      <c r="E125" s="19" t="s">
        <v>78</v>
      </c>
      <c r="F125" s="20">
        <v>15</v>
      </c>
      <c r="G125" s="61">
        <v>90000</v>
      </c>
    </row>
    <row r="126" spans="1:7" ht="24" x14ac:dyDescent="0.25">
      <c r="A126" s="68"/>
      <c r="B126" s="59"/>
      <c r="C126" s="60"/>
      <c r="D126" s="18" t="s">
        <v>79</v>
      </c>
      <c r="E126" s="19" t="s">
        <v>80</v>
      </c>
      <c r="F126" s="20">
        <v>2</v>
      </c>
      <c r="G126" s="61">
        <v>12000</v>
      </c>
    </row>
    <row r="127" spans="1:7" x14ac:dyDescent="0.25">
      <c r="A127" s="68"/>
      <c r="B127" s="59"/>
      <c r="C127" s="60"/>
      <c r="D127" s="18" t="s">
        <v>81</v>
      </c>
      <c r="E127" s="19" t="s">
        <v>82</v>
      </c>
      <c r="F127" s="20">
        <v>59</v>
      </c>
      <c r="G127" s="61">
        <v>177000</v>
      </c>
    </row>
    <row r="128" spans="1:7" ht="24" x14ac:dyDescent="0.25">
      <c r="A128" s="68"/>
      <c r="B128" s="59"/>
      <c r="C128" s="60"/>
      <c r="D128" s="18" t="s">
        <v>85</v>
      </c>
      <c r="E128" s="19" t="s">
        <v>86</v>
      </c>
      <c r="F128" s="20">
        <v>2</v>
      </c>
      <c r="G128" s="61">
        <v>12000</v>
      </c>
    </row>
    <row r="129" spans="1:7" ht="24" x14ac:dyDescent="0.25">
      <c r="A129" s="68"/>
      <c r="B129" s="59"/>
      <c r="C129" s="60"/>
      <c r="D129" s="18" t="s">
        <v>89</v>
      </c>
      <c r="E129" s="19" t="s">
        <v>90</v>
      </c>
      <c r="F129" s="20">
        <v>2</v>
      </c>
      <c r="G129" s="61">
        <v>7400</v>
      </c>
    </row>
    <row r="130" spans="1:7" ht="36" x14ac:dyDescent="0.25">
      <c r="A130" s="68"/>
      <c r="B130" s="59"/>
      <c r="C130" s="60"/>
      <c r="D130" s="18" t="s">
        <v>91</v>
      </c>
      <c r="E130" s="19" t="s">
        <v>92</v>
      </c>
      <c r="F130" s="20">
        <v>162</v>
      </c>
      <c r="G130" s="61">
        <v>1053000</v>
      </c>
    </row>
    <row r="131" spans="1:7" ht="24" x14ac:dyDescent="0.25">
      <c r="A131" s="68"/>
      <c r="B131" s="59"/>
      <c r="C131" s="60"/>
      <c r="D131" s="18" t="s">
        <v>99</v>
      </c>
      <c r="E131" s="19" t="s">
        <v>100</v>
      </c>
      <c r="F131" s="20">
        <v>1</v>
      </c>
      <c r="G131" s="61">
        <v>6000</v>
      </c>
    </row>
    <row r="132" spans="1:7" x14ac:dyDescent="0.25">
      <c r="A132" s="69"/>
      <c r="B132" s="59"/>
      <c r="C132" s="63" t="s">
        <v>303</v>
      </c>
      <c r="D132" s="64"/>
      <c r="E132" s="64"/>
      <c r="F132" s="65">
        <v>1840</v>
      </c>
      <c r="G132" s="66">
        <v>5851000</v>
      </c>
    </row>
    <row r="133" spans="1:7" x14ac:dyDescent="0.25">
      <c r="A133" s="52">
        <v>11</v>
      </c>
      <c r="B133" s="67">
        <v>430141</v>
      </c>
      <c r="C133" s="19" t="s">
        <v>304</v>
      </c>
      <c r="D133" s="18" t="s">
        <v>33</v>
      </c>
      <c r="E133" s="19" t="s">
        <v>34</v>
      </c>
      <c r="F133" s="20">
        <v>4</v>
      </c>
      <c r="G133" s="61">
        <v>12000</v>
      </c>
    </row>
    <row r="134" spans="1:7" x14ac:dyDescent="0.25">
      <c r="A134" s="68"/>
      <c r="B134" s="59"/>
      <c r="C134" s="60"/>
      <c r="D134" s="18" t="s">
        <v>37</v>
      </c>
      <c r="E134" s="19" t="s">
        <v>38</v>
      </c>
      <c r="F134" s="20">
        <v>3</v>
      </c>
      <c r="G134" s="61">
        <v>9000</v>
      </c>
    </row>
    <row r="135" spans="1:7" ht="27" customHeight="1" x14ac:dyDescent="0.25">
      <c r="A135" s="68"/>
      <c r="B135" s="59"/>
      <c r="C135" s="60"/>
      <c r="D135" s="18" t="s">
        <v>47</v>
      </c>
      <c r="E135" s="19" t="s">
        <v>48</v>
      </c>
      <c r="F135" s="20">
        <v>4</v>
      </c>
      <c r="G135" s="61">
        <v>12000</v>
      </c>
    </row>
    <row r="136" spans="1:7" x14ac:dyDescent="0.25">
      <c r="A136" s="68"/>
      <c r="B136" s="59"/>
      <c r="C136" s="60"/>
      <c r="D136" s="18" t="s">
        <v>53</v>
      </c>
      <c r="E136" s="19" t="s">
        <v>54</v>
      </c>
      <c r="F136" s="20">
        <v>150</v>
      </c>
      <c r="G136" s="61">
        <v>405000</v>
      </c>
    </row>
    <row r="137" spans="1:7" x14ac:dyDescent="0.25">
      <c r="A137" s="68"/>
      <c r="B137" s="59"/>
      <c r="C137" s="60"/>
      <c r="D137" s="18" t="s">
        <v>75</v>
      </c>
      <c r="E137" s="19" t="s">
        <v>76</v>
      </c>
      <c r="F137" s="20">
        <v>70</v>
      </c>
      <c r="G137" s="61">
        <v>185500</v>
      </c>
    </row>
    <row r="138" spans="1:7" x14ac:dyDescent="0.25">
      <c r="A138" s="68"/>
      <c r="B138" s="59"/>
      <c r="C138" s="60"/>
      <c r="D138" s="18" t="s">
        <v>81</v>
      </c>
      <c r="E138" s="19" t="s">
        <v>82</v>
      </c>
      <c r="F138" s="20">
        <v>4</v>
      </c>
      <c r="G138" s="61">
        <v>12000</v>
      </c>
    </row>
    <row r="139" spans="1:7" x14ac:dyDescent="0.25">
      <c r="A139" s="68"/>
      <c r="B139" s="59"/>
      <c r="C139" s="60"/>
      <c r="D139" s="18" t="s">
        <v>87</v>
      </c>
      <c r="E139" s="19" t="s">
        <v>88</v>
      </c>
      <c r="F139" s="20">
        <v>10</v>
      </c>
      <c r="G139" s="61">
        <v>30000</v>
      </c>
    </row>
    <row r="140" spans="1:7" ht="24" x14ac:dyDescent="0.25">
      <c r="A140" s="68"/>
      <c r="B140" s="59"/>
      <c r="C140" s="60"/>
      <c r="D140" s="18" t="s">
        <v>89</v>
      </c>
      <c r="E140" s="19" t="s">
        <v>90</v>
      </c>
      <c r="F140" s="20">
        <v>10</v>
      </c>
      <c r="G140" s="61">
        <v>37000</v>
      </c>
    </row>
    <row r="141" spans="1:7" x14ac:dyDescent="0.25">
      <c r="A141" s="69"/>
      <c r="B141" s="59"/>
      <c r="C141" s="63" t="s">
        <v>305</v>
      </c>
      <c r="D141" s="64"/>
      <c r="E141" s="64"/>
      <c r="F141" s="65">
        <v>255</v>
      </c>
      <c r="G141" s="66">
        <v>702500</v>
      </c>
    </row>
    <row r="142" spans="1:7" x14ac:dyDescent="0.25">
      <c r="A142" s="52">
        <v>12</v>
      </c>
      <c r="B142" s="67">
        <v>430167</v>
      </c>
      <c r="C142" s="19" t="s">
        <v>306</v>
      </c>
      <c r="D142" s="18" t="s">
        <v>15</v>
      </c>
      <c r="E142" s="19" t="s">
        <v>16</v>
      </c>
      <c r="F142" s="20">
        <v>5</v>
      </c>
      <c r="G142" s="61">
        <v>15000</v>
      </c>
    </row>
    <row r="143" spans="1:7" ht="24" x14ac:dyDescent="0.25">
      <c r="A143" s="68"/>
      <c r="B143" s="59"/>
      <c r="C143" s="60"/>
      <c r="D143" s="18" t="s">
        <v>29</v>
      </c>
      <c r="E143" s="19" t="s">
        <v>30</v>
      </c>
      <c r="F143" s="20">
        <v>17</v>
      </c>
      <c r="G143" s="61">
        <v>51000</v>
      </c>
    </row>
    <row r="144" spans="1:7" x14ac:dyDescent="0.25">
      <c r="A144" s="68"/>
      <c r="B144" s="59"/>
      <c r="C144" s="60"/>
      <c r="D144" s="18" t="s">
        <v>35</v>
      </c>
      <c r="E144" s="19" t="s">
        <v>36</v>
      </c>
      <c r="F144" s="20">
        <v>10</v>
      </c>
      <c r="G144" s="61">
        <v>30000</v>
      </c>
    </row>
    <row r="145" spans="1:7" x14ac:dyDescent="0.25">
      <c r="A145" s="68"/>
      <c r="B145" s="59"/>
      <c r="C145" s="60"/>
      <c r="D145" s="18" t="s">
        <v>37</v>
      </c>
      <c r="E145" s="19" t="s">
        <v>38</v>
      </c>
      <c r="F145" s="20">
        <v>70</v>
      </c>
      <c r="G145" s="61">
        <v>210000</v>
      </c>
    </row>
    <row r="146" spans="1:7" x14ac:dyDescent="0.25">
      <c r="A146" s="68"/>
      <c r="B146" s="59"/>
      <c r="C146" s="60"/>
      <c r="D146" s="18" t="s">
        <v>47</v>
      </c>
      <c r="E146" s="19" t="s">
        <v>48</v>
      </c>
      <c r="F146" s="20">
        <v>23</v>
      </c>
      <c r="G146" s="61">
        <v>69000</v>
      </c>
    </row>
    <row r="147" spans="1:7" x14ac:dyDescent="0.25">
      <c r="A147" s="68"/>
      <c r="B147" s="59"/>
      <c r="C147" s="60"/>
      <c r="D147" s="18" t="s">
        <v>53</v>
      </c>
      <c r="E147" s="19" t="s">
        <v>54</v>
      </c>
      <c r="F147" s="20">
        <v>247</v>
      </c>
      <c r="G147" s="61">
        <v>666900</v>
      </c>
    </row>
    <row r="148" spans="1:7" ht="36" x14ac:dyDescent="0.25">
      <c r="A148" s="68"/>
      <c r="B148" s="59"/>
      <c r="C148" s="60"/>
      <c r="D148" s="18" t="s">
        <v>55</v>
      </c>
      <c r="E148" s="19" t="s">
        <v>56</v>
      </c>
      <c r="F148" s="20">
        <v>17</v>
      </c>
      <c r="G148" s="61">
        <v>102000</v>
      </c>
    </row>
    <row r="149" spans="1:7" x14ac:dyDescent="0.25">
      <c r="A149" s="68"/>
      <c r="B149" s="59"/>
      <c r="C149" s="60"/>
      <c r="D149" s="18" t="s">
        <v>75</v>
      </c>
      <c r="E149" s="19" t="s">
        <v>76</v>
      </c>
      <c r="F149" s="20">
        <v>218</v>
      </c>
      <c r="G149" s="61">
        <v>577700</v>
      </c>
    </row>
    <row r="150" spans="1:7" ht="24" x14ac:dyDescent="0.25">
      <c r="A150" s="68"/>
      <c r="B150" s="59"/>
      <c r="C150" s="60"/>
      <c r="D150" s="18" t="s">
        <v>77</v>
      </c>
      <c r="E150" s="19" t="s">
        <v>78</v>
      </c>
      <c r="F150" s="20">
        <v>2</v>
      </c>
      <c r="G150" s="61">
        <v>12000</v>
      </c>
    </row>
    <row r="151" spans="1:7" x14ac:dyDescent="0.25">
      <c r="A151" s="68"/>
      <c r="B151" s="59"/>
      <c r="C151" s="60"/>
      <c r="D151" s="18" t="s">
        <v>81</v>
      </c>
      <c r="E151" s="19" t="s">
        <v>82</v>
      </c>
      <c r="F151" s="20">
        <v>12</v>
      </c>
      <c r="G151" s="61">
        <v>36000</v>
      </c>
    </row>
    <row r="152" spans="1:7" ht="24" x14ac:dyDescent="0.25">
      <c r="A152" s="68"/>
      <c r="B152" s="59"/>
      <c r="C152" s="60"/>
      <c r="D152" s="18" t="s">
        <v>85</v>
      </c>
      <c r="E152" s="19" t="s">
        <v>86</v>
      </c>
      <c r="F152" s="20">
        <v>47</v>
      </c>
      <c r="G152" s="61">
        <v>282000</v>
      </c>
    </row>
    <row r="153" spans="1:7" ht="24" x14ac:dyDescent="0.25">
      <c r="A153" s="68"/>
      <c r="B153" s="59"/>
      <c r="C153" s="60"/>
      <c r="D153" s="18" t="s">
        <v>89</v>
      </c>
      <c r="E153" s="19" t="s">
        <v>90</v>
      </c>
      <c r="F153" s="20">
        <v>17</v>
      </c>
      <c r="G153" s="61">
        <v>62900</v>
      </c>
    </row>
    <row r="154" spans="1:7" ht="24" x14ac:dyDescent="0.25">
      <c r="A154" s="68"/>
      <c r="B154" s="59"/>
      <c r="C154" s="60"/>
      <c r="D154" s="18" t="s">
        <v>93</v>
      </c>
      <c r="E154" s="19" t="s">
        <v>94</v>
      </c>
      <c r="F154" s="20">
        <v>60</v>
      </c>
      <c r="G154" s="61">
        <v>390000</v>
      </c>
    </row>
    <row r="155" spans="1:7" x14ac:dyDescent="0.25">
      <c r="A155" s="69"/>
      <c r="B155" s="59"/>
      <c r="C155" s="63" t="s">
        <v>307</v>
      </c>
      <c r="D155" s="64"/>
      <c r="E155" s="64"/>
      <c r="F155" s="65">
        <v>745</v>
      </c>
      <c r="G155" s="66">
        <v>2504500</v>
      </c>
    </row>
    <row r="156" spans="1:7" x14ac:dyDescent="0.25">
      <c r="A156" s="52">
        <v>13</v>
      </c>
      <c r="B156" s="67">
        <v>430189</v>
      </c>
      <c r="C156" s="19" t="s">
        <v>308</v>
      </c>
      <c r="D156" s="18" t="s">
        <v>53</v>
      </c>
      <c r="E156" s="19" t="s">
        <v>54</v>
      </c>
      <c r="F156" s="20">
        <v>157</v>
      </c>
      <c r="G156" s="61">
        <v>415605.69</v>
      </c>
    </row>
    <row r="157" spans="1:7" ht="36" x14ac:dyDescent="0.25">
      <c r="A157" s="68"/>
      <c r="B157" s="59"/>
      <c r="C157" s="60"/>
      <c r="D157" s="18" t="s">
        <v>55</v>
      </c>
      <c r="E157" s="19" t="s">
        <v>56</v>
      </c>
      <c r="F157" s="20">
        <v>3</v>
      </c>
      <c r="G157" s="61">
        <v>17647.829999999998</v>
      </c>
    </row>
    <row r="158" spans="1:7" x14ac:dyDescent="0.25">
      <c r="A158" s="68"/>
      <c r="B158" s="59"/>
      <c r="C158" s="60"/>
      <c r="D158" s="18" t="s">
        <v>75</v>
      </c>
      <c r="E158" s="19" t="s">
        <v>76</v>
      </c>
      <c r="F158" s="20">
        <v>170</v>
      </c>
      <c r="G158" s="61">
        <v>441685.5</v>
      </c>
    </row>
    <row r="159" spans="1:7" ht="24" x14ac:dyDescent="0.25">
      <c r="A159" s="68"/>
      <c r="B159" s="59"/>
      <c r="C159" s="60"/>
      <c r="D159" s="18" t="s">
        <v>77</v>
      </c>
      <c r="E159" s="19" t="s">
        <v>78</v>
      </c>
      <c r="F159" s="20">
        <v>2</v>
      </c>
      <c r="G159" s="61">
        <v>11765.22</v>
      </c>
    </row>
    <row r="160" spans="1:7" ht="24" x14ac:dyDescent="0.25">
      <c r="A160" s="68"/>
      <c r="B160" s="59"/>
      <c r="C160" s="60"/>
      <c r="D160" s="18" t="s">
        <v>89</v>
      </c>
      <c r="E160" s="19" t="s">
        <v>90</v>
      </c>
      <c r="F160" s="20">
        <v>12</v>
      </c>
      <c r="G160" s="61">
        <v>43531.32</v>
      </c>
    </row>
    <row r="161" spans="1:7" ht="36" x14ac:dyDescent="0.25">
      <c r="A161" s="68"/>
      <c r="B161" s="59"/>
      <c r="C161" s="60"/>
      <c r="D161" s="18" t="s">
        <v>91</v>
      </c>
      <c r="E161" s="19" t="s">
        <v>92</v>
      </c>
      <c r="F161" s="20">
        <v>16</v>
      </c>
      <c r="G161" s="61">
        <v>101965.28</v>
      </c>
    </row>
    <row r="162" spans="1:7" x14ac:dyDescent="0.25">
      <c r="A162" s="69"/>
      <c r="B162" s="59"/>
      <c r="C162" s="63" t="s">
        <v>309</v>
      </c>
      <c r="D162" s="64"/>
      <c r="E162" s="64"/>
      <c r="F162" s="65">
        <v>360</v>
      </c>
      <c r="G162" s="66">
        <v>1032200.84</v>
      </c>
    </row>
    <row r="163" spans="1:7" x14ac:dyDescent="0.25">
      <c r="A163" s="52">
        <v>14</v>
      </c>
      <c r="B163" s="67">
        <v>430195</v>
      </c>
      <c r="C163" s="19" t="s">
        <v>310</v>
      </c>
      <c r="D163" s="18" t="s">
        <v>17</v>
      </c>
      <c r="E163" s="19" t="s">
        <v>18</v>
      </c>
      <c r="F163" s="20">
        <v>2</v>
      </c>
      <c r="G163" s="61">
        <v>12000</v>
      </c>
    </row>
    <row r="164" spans="1:7" x14ac:dyDescent="0.25">
      <c r="A164" s="68"/>
      <c r="B164" s="59"/>
      <c r="C164" s="60"/>
      <c r="D164" s="18" t="s">
        <v>23</v>
      </c>
      <c r="E164" s="19" t="s">
        <v>24</v>
      </c>
      <c r="F164" s="20">
        <v>3</v>
      </c>
      <c r="G164" s="61">
        <v>9000</v>
      </c>
    </row>
    <row r="165" spans="1:7" ht="36" x14ac:dyDescent="0.25">
      <c r="A165" s="68"/>
      <c r="B165" s="59"/>
      <c r="C165" s="60"/>
      <c r="D165" s="18" t="s">
        <v>27</v>
      </c>
      <c r="E165" s="19" t="s">
        <v>28</v>
      </c>
      <c r="F165" s="20">
        <v>2</v>
      </c>
      <c r="G165" s="61">
        <v>12000</v>
      </c>
    </row>
    <row r="166" spans="1:7" ht="26.25" customHeight="1" x14ac:dyDescent="0.25">
      <c r="A166" s="68"/>
      <c r="B166" s="59"/>
      <c r="C166" s="60"/>
      <c r="D166" s="18" t="s">
        <v>31</v>
      </c>
      <c r="E166" s="19" t="s">
        <v>32</v>
      </c>
      <c r="F166" s="20">
        <v>2</v>
      </c>
      <c r="G166" s="61">
        <v>12000</v>
      </c>
    </row>
    <row r="167" spans="1:7" x14ac:dyDescent="0.25">
      <c r="A167" s="68"/>
      <c r="B167" s="59"/>
      <c r="C167" s="60"/>
      <c r="D167" s="18" t="s">
        <v>35</v>
      </c>
      <c r="E167" s="19" t="s">
        <v>36</v>
      </c>
      <c r="F167" s="20">
        <v>14</v>
      </c>
      <c r="G167" s="61">
        <v>42000</v>
      </c>
    </row>
    <row r="168" spans="1:7" x14ac:dyDescent="0.25">
      <c r="A168" s="68"/>
      <c r="B168" s="59"/>
      <c r="C168" s="60"/>
      <c r="D168" s="18" t="s">
        <v>37</v>
      </c>
      <c r="E168" s="19" t="s">
        <v>38</v>
      </c>
      <c r="F168" s="20">
        <v>32</v>
      </c>
      <c r="G168" s="61">
        <v>96000</v>
      </c>
    </row>
    <row r="169" spans="1:7" x14ac:dyDescent="0.25">
      <c r="A169" s="68"/>
      <c r="B169" s="59"/>
      <c r="C169" s="60"/>
      <c r="D169" s="18" t="s">
        <v>43</v>
      </c>
      <c r="E169" s="19" t="s">
        <v>44</v>
      </c>
      <c r="F169" s="20">
        <v>2</v>
      </c>
      <c r="G169" s="61">
        <v>6000</v>
      </c>
    </row>
    <row r="170" spans="1:7" x14ac:dyDescent="0.25">
      <c r="A170" s="68"/>
      <c r="B170" s="59"/>
      <c r="C170" s="60"/>
      <c r="D170" s="18" t="s">
        <v>47</v>
      </c>
      <c r="E170" s="19" t="s">
        <v>48</v>
      </c>
      <c r="F170" s="20">
        <v>1</v>
      </c>
      <c r="G170" s="61">
        <v>3000</v>
      </c>
    </row>
    <row r="171" spans="1:7" x14ac:dyDescent="0.25">
      <c r="A171" s="68"/>
      <c r="B171" s="59"/>
      <c r="C171" s="60"/>
      <c r="D171" s="18" t="s">
        <v>53</v>
      </c>
      <c r="E171" s="19" t="s">
        <v>54</v>
      </c>
      <c r="F171" s="20">
        <v>406</v>
      </c>
      <c r="G171" s="61">
        <v>1096200</v>
      </c>
    </row>
    <row r="172" spans="1:7" ht="24" x14ac:dyDescent="0.25">
      <c r="A172" s="68"/>
      <c r="B172" s="59"/>
      <c r="C172" s="60"/>
      <c r="D172" s="18" t="s">
        <v>65</v>
      </c>
      <c r="E172" s="19" t="s">
        <v>66</v>
      </c>
      <c r="F172" s="20">
        <v>2</v>
      </c>
      <c r="G172" s="61">
        <v>6000</v>
      </c>
    </row>
    <row r="173" spans="1:7" x14ac:dyDescent="0.25">
      <c r="A173" s="68"/>
      <c r="B173" s="59"/>
      <c r="C173" s="60"/>
      <c r="D173" s="18" t="s">
        <v>69</v>
      </c>
      <c r="E173" s="19" t="s">
        <v>70</v>
      </c>
      <c r="F173" s="20">
        <v>2</v>
      </c>
      <c r="G173" s="61">
        <v>6000</v>
      </c>
    </row>
    <row r="174" spans="1:7" x14ac:dyDescent="0.25">
      <c r="A174" s="68"/>
      <c r="B174" s="59"/>
      <c r="C174" s="60"/>
      <c r="D174" s="18" t="s">
        <v>75</v>
      </c>
      <c r="E174" s="19" t="s">
        <v>76</v>
      </c>
      <c r="F174" s="20">
        <v>628</v>
      </c>
      <c r="G174" s="61">
        <v>1664200</v>
      </c>
    </row>
    <row r="175" spans="1:7" x14ac:dyDescent="0.25">
      <c r="A175" s="68"/>
      <c r="B175" s="59"/>
      <c r="C175" s="60"/>
      <c r="D175" s="18" t="s">
        <v>81</v>
      </c>
      <c r="E175" s="19" t="s">
        <v>82</v>
      </c>
      <c r="F175" s="20">
        <v>5</v>
      </c>
      <c r="G175" s="61">
        <v>15000</v>
      </c>
    </row>
    <row r="176" spans="1:7" x14ac:dyDescent="0.25">
      <c r="A176" s="68"/>
      <c r="B176" s="59"/>
      <c r="C176" s="60"/>
      <c r="D176" s="18" t="s">
        <v>87</v>
      </c>
      <c r="E176" s="19" t="s">
        <v>88</v>
      </c>
      <c r="F176" s="20">
        <v>1</v>
      </c>
      <c r="G176" s="61">
        <v>3000</v>
      </c>
    </row>
    <row r="177" spans="1:7" ht="24" x14ac:dyDescent="0.25">
      <c r="A177" s="68"/>
      <c r="B177" s="59"/>
      <c r="C177" s="60"/>
      <c r="D177" s="18" t="s">
        <v>89</v>
      </c>
      <c r="E177" s="19" t="s">
        <v>90</v>
      </c>
      <c r="F177" s="20">
        <v>1</v>
      </c>
      <c r="G177" s="61">
        <v>3700</v>
      </c>
    </row>
    <row r="178" spans="1:7" x14ac:dyDescent="0.25">
      <c r="A178" s="69"/>
      <c r="B178" s="59"/>
      <c r="C178" s="63" t="s">
        <v>311</v>
      </c>
      <c r="D178" s="64"/>
      <c r="E178" s="64"/>
      <c r="F178" s="65">
        <v>1103</v>
      </c>
      <c r="G178" s="66">
        <v>2986100</v>
      </c>
    </row>
    <row r="179" spans="1:7" x14ac:dyDescent="0.25">
      <c r="A179" s="52">
        <v>15</v>
      </c>
      <c r="B179" s="67">
        <v>430249</v>
      </c>
      <c r="C179" s="19" t="s">
        <v>312</v>
      </c>
      <c r="D179" s="18" t="s">
        <v>19</v>
      </c>
      <c r="E179" s="19" t="s">
        <v>20</v>
      </c>
      <c r="F179" s="20">
        <v>2</v>
      </c>
      <c r="G179" s="61">
        <v>5882.6</v>
      </c>
    </row>
    <row r="180" spans="1:7" x14ac:dyDescent="0.25">
      <c r="A180" s="68"/>
      <c r="B180" s="59"/>
      <c r="C180" s="60"/>
      <c r="D180" s="18" t="s">
        <v>25</v>
      </c>
      <c r="E180" s="19" t="s">
        <v>26</v>
      </c>
      <c r="F180" s="20">
        <v>1</v>
      </c>
      <c r="G180" s="61">
        <v>2941.3</v>
      </c>
    </row>
    <row r="181" spans="1:7" x14ac:dyDescent="0.25">
      <c r="A181" s="68"/>
      <c r="B181" s="59"/>
      <c r="C181" s="60"/>
      <c r="D181" s="18" t="s">
        <v>35</v>
      </c>
      <c r="E181" s="19" t="s">
        <v>36</v>
      </c>
      <c r="F181" s="20">
        <v>9</v>
      </c>
      <c r="G181" s="61">
        <v>26471.7</v>
      </c>
    </row>
    <row r="182" spans="1:7" x14ac:dyDescent="0.25">
      <c r="A182" s="68"/>
      <c r="B182" s="59"/>
      <c r="C182" s="60"/>
      <c r="D182" s="18" t="s">
        <v>37</v>
      </c>
      <c r="E182" s="19" t="s">
        <v>38</v>
      </c>
      <c r="F182" s="20">
        <v>6</v>
      </c>
      <c r="G182" s="61">
        <v>17647.800000000003</v>
      </c>
    </row>
    <row r="183" spans="1:7" x14ac:dyDescent="0.25">
      <c r="A183" s="68"/>
      <c r="B183" s="59"/>
      <c r="C183" s="60"/>
      <c r="D183" s="18" t="s">
        <v>39</v>
      </c>
      <c r="E183" s="19" t="s">
        <v>40</v>
      </c>
      <c r="F183" s="20">
        <v>1</v>
      </c>
      <c r="G183" s="61">
        <v>2941.3</v>
      </c>
    </row>
    <row r="184" spans="1:7" x14ac:dyDescent="0.25">
      <c r="A184" s="68"/>
      <c r="B184" s="59"/>
      <c r="C184" s="60"/>
      <c r="D184" s="18" t="s">
        <v>43</v>
      </c>
      <c r="E184" s="19" t="s">
        <v>44</v>
      </c>
      <c r="F184" s="20">
        <v>2</v>
      </c>
      <c r="G184" s="61">
        <v>5882.6</v>
      </c>
    </row>
    <row r="185" spans="1:7" x14ac:dyDescent="0.25">
      <c r="A185" s="68"/>
      <c r="B185" s="59"/>
      <c r="C185" s="60"/>
      <c r="D185" s="18" t="s">
        <v>47</v>
      </c>
      <c r="E185" s="19" t="s">
        <v>48</v>
      </c>
      <c r="F185" s="20">
        <v>22</v>
      </c>
      <c r="G185" s="61">
        <v>64708.600000000006</v>
      </c>
    </row>
    <row r="186" spans="1:7" x14ac:dyDescent="0.25">
      <c r="A186" s="68"/>
      <c r="B186" s="59"/>
      <c r="C186" s="60"/>
      <c r="D186" s="18" t="s">
        <v>49</v>
      </c>
      <c r="E186" s="19" t="s">
        <v>50</v>
      </c>
      <c r="F186" s="20">
        <v>3</v>
      </c>
      <c r="G186" s="61">
        <v>8823.9000000000015</v>
      </c>
    </row>
    <row r="187" spans="1:7" ht="24" x14ac:dyDescent="0.25">
      <c r="A187" s="68"/>
      <c r="B187" s="59"/>
      <c r="C187" s="60"/>
      <c r="D187" s="18" t="s">
        <v>51</v>
      </c>
      <c r="E187" s="19" t="s">
        <v>52</v>
      </c>
      <c r="F187" s="20">
        <v>1</v>
      </c>
      <c r="G187" s="61">
        <v>5882.61</v>
      </c>
    </row>
    <row r="188" spans="1:7" x14ac:dyDescent="0.25">
      <c r="A188" s="68"/>
      <c r="B188" s="59"/>
      <c r="C188" s="60"/>
      <c r="D188" s="18" t="s">
        <v>53</v>
      </c>
      <c r="E188" s="19" t="s">
        <v>54</v>
      </c>
      <c r="F188" s="20">
        <v>431</v>
      </c>
      <c r="G188" s="61">
        <v>1140930.27</v>
      </c>
    </row>
    <row r="189" spans="1:7" x14ac:dyDescent="0.25">
      <c r="A189" s="68"/>
      <c r="B189" s="59"/>
      <c r="C189" s="60"/>
      <c r="D189" s="18" t="s">
        <v>57</v>
      </c>
      <c r="E189" s="19" t="s">
        <v>58</v>
      </c>
      <c r="F189" s="20">
        <v>1</v>
      </c>
      <c r="G189" s="61">
        <v>2941.3</v>
      </c>
    </row>
    <row r="190" spans="1:7" x14ac:dyDescent="0.25">
      <c r="A190" s="68"/>
      <c r="B190" s="59"/>
      <c r="C190" s="60"/>
      <c r="D190" s="18" t="s">
        <v>59</v>
      </c>
      <c r="E190" s="19" t="s">
        <v>60</v>
      </c>
      <c r="F190" s="20">
        <v>1</v>
      </c>
      <c r="G190" s="61">
        <v>2941.3</v>
      </c>
    </row>
    <row r="191" spans="1:7" ht="24" x14ac:dyDescent="0.25">
      <c r="A191" s="68"/>
      <c r="B191" s="59"/>
      <c r="C191" s="60"/>
      <c r="D191" s="18" t="s">
        <v>61</v>
      </c>
      <c r="E191" s="19" t="s">
        <v>62</v>
      </c>
      <c r="F191" s="20">
        <v>2</v>
      </c>
      <c r="G191" s="61">
        <v>5882.6</v>
      </c>
    </row>
    <row r="192" spans="1:7" x14ac:dyDescent="0.25">
      <c r="A192" s="68"/>
      <c r="B192" s="59"/>
      <c r="C192" s="60"/>
      <c r="D192" s="18" t="s">
        <v>75</v>
      </c>
      <c r="E192" s="19" t="s">
        <v>76</v>
      </c>
      <c r="F192" s="20">
        <v>295</v>
      </c>
      <c r="G192" s="61">
        <v>766454.25</v>
      </c>
    </row>
    <row r="193" spans="1:7" ht="24" x14ac:dyDescent="0.25">
      <c r="A193" s="68"/>
      <c r="B193" s="59"/>
      <c r="C193" s="60"/>
      <c r="D193" s="18" t="s">
        <v>79</v>
      </c>
      <c r="E193" s="19" t="s">
        <v>80</v>
      </c>
      <c r="F193" s="20">
        <v>2</v>
      </c>
      <c r="G193" s="61">
        <v>11765.22</v>
      </c>
    </row>
    <row r="194" spans="1:7" ht="24" x14ac:dyDescent="0.25">
      <c r="A194" s="68"/>
      <c r="B194" s="59"/>
      <c r="C194" s="60"/>
      <c r="D194" s="18" t="s">
        <v>85</v>
      </c>
      <c r="E194" s="19" t="s">
        <v>86</v>
      </c>
      <c r="F194" s="20">
        <v>1</v>
      </c>
      <c r="G194" s="61">
        <v>5882.61</v>
      </c>
    </row>
    <row r="195" spans="1:7" x14ac:dyDescent="0.25">
      <c r="A195" s="68"/>
      <c r="B195" s="59"/>
      <c r="C195" s="60"/>
      <c r="D195" s="18" t="s">
        <v>87</v>
      </c>
      <c r="E195" s="19" t="s">
        <v>88</v>
      </c>
      <c r="F195" s="20">
        <v>1</v>
      </c>
      <c r="G195" s="61">
        <v>2941.3</v>
      </c>
    </row>
    <row r="196" spans="1:7" ht="24" x14ac:dyDescent="0.25">
      <c r="A196" s="68"/>
      <c r="B196" s="59"/>
      <c r="C196" s="60"/>
      <c r="D196" s="18" t="s">
        <v>93</v>
      </c>
      <c r="E196" s="19" t="s">
        <v>94</v>
      </c>
      <c r="F196" s="20">
        <v>2</v>
      </c>
      <c r="G196" s="61">
        <v>12745.66</v>
      </c>
    </row>
    <row r="197" spans="1:7" x14ac:dyDescent="0.25">
      <c r="A197" s="72"/>
      <c r="B197" s="59"/>
      <c r="C197" s="63" t="s">
        <v>313</v>
      </c>
      <c r="D197" s="64"/>
      <c r="E197" s="64"/>
      <c r="F197" s="65">
        <v>783</v>
      </c>
      <c r="G197" s="66">
        <v>2093666.9200000002</v>
      </c>
    </row>
    <row r="198" spans="1:7" ht="24" x14ac:dyDescent="0.25">
      <c r="A198" s="52">
        <v>16</v>
      </c>
      <c r="B198" s="67">
        <v>430260</v>
      </c>
      <c r="C198" s="19" t="s">
        <v>314</v>
      </c>
      <c r="D198" s="18" t="s">
        <v>29</v>
      </c>
      <c r="E198" s="19" t="s">
        <v>30</v>
      </c>
      <c r="F198" s="20">
        <v>10</v>
      </c>
      <c r="G198" s="61">
        <v>29413</v>
      </c>
    </row>
    <row r="199" spans="1:7" x14ac:dyDescent="0.25">
      <c r="A199" s="58"/>
      <c r="B199" s="59"/>
      <c r="C199" s="60"/>
      <c r="D199" s="18" t="s">
        <v>35</v>
      </c>
      <c r="E199" s="19" t="s">
        <v>36</v>
      </c>
      <c r="F199" s="20">
        <v>3</v>
      </c>
      <c r="G199" s="61">
        <v>8823.9000000000015</v>
      </c>
    </row>
    <row r="200" spans="1:7" x14ac:dyDescent="0.25">
      <c r="A200" s="58"/>
      <c r="B200" s="59"/>
      <c r="C200" s="60"/>
      <c r="D200" s="18" t="s">
        <v>47</v>
      </c>
      <c r="E200" s="19" t="s">
        <v>48</v>
      </c>
      <c r="F200" s="20">
        <v>5</v>
      </c>
      <c r="G200" s="61">
        <v>14706.5</v>
      </c>
    </row>
    <row r="201" spans="1:7" x14ac:dyDescent="0.25">
      <c r="A201" s="58"/>
      <c r="B201" s="59"/>
      <c r="C201" s="60"/>
      <c r="D201" s="18" t="s">
        <v>49</v>
      </c>
      <c r="E201" s="19" t="s">
        <v>50</v>
      </c>
      <c r="F201" s="20">
        <v>5</v>
      </c>
      <c r="G201" s="61">
        <v>14706.5</v>
      </c>
    </row>
    <row r="202" spans="1:7" x14ac:dyDescent="0.25">
      <c r="A202" s="58"/>
      <c r="B202" s="59"/>
      <c r="C202" s="60"/>
      <c r="D202" s="18" t="s">
        <v>53</v>
      </c>
      <c r="E202" s="19" t="s">
        <v>54</v>
      </c>
      <c r="F202" s="20">
        <v>262</v>
      </c>
      <c r="G202" s="61">
        <v>693558.54</v>
      </c>
    </row>
    <row r="203" spans="1:7" x14ac:dyDescent="0.25">
      <c r="A203" s="58"/>
      <c r="B203" s="59"/>
      <c r="C203" s="60"/>
      <c r="D203" s="18" t="s">
        <v>75</v>
      </c>
      <c r="E203" s="19" t="s">
        <v>76</v>
      </c>
      <c r="F203" s="20">
        <v>281</v>
      </c>
      <c r="G203" s="61">
        <v>730080.15</v>
      </c>
    </row>
    <row r="204" spans="1:7" ht="24" x14ac:dyDescent="0.25">
      <c r="A204" s="58"/>
      <c r="B204" s="59"/>
      <c r="C204" s="60"/>
      <c r="D204" s="18" t="s">
        <v>89</v>
      </c>
      <c r="E204" s="19" t="s">
        <v>90</v>
      </c>
      <c r="F204" s="20">
        <v>155</v>
      </c>
      <c r="G204" s="61">
        <v>562279.55000000005</v>
      </c>
    </row>
    <row r="205" spans="1:7" ht="36" x14ac:dyDescent="0.25">
      <c r="A205" s="68"/>
      <c r="B205" s="59"/>
      <c r="C205" s="60"/>
      <c r="D205" s="18" t="s">
        <v>91</v>
      </c>
      <c r="E205" s="19" t="s">
        <v>92</v>
      </c>
      <c r="F205" s="20">
        <v>53</v>
      </c>
      <c r="G205" s="61">
        <v>337759.99</v>
      </c>
    </row>
    <row r="206" spans="1:7" x14ac:dyDescent="0.25">
      <c r="A206" s="73"/>
      <c r="B206" s="59"/>
      <c r="C206" s="63" t="s">
        <v>315</v>
      </c>
      <c r="D206" s="64"/>
      <c r="E206" s="64"/>
      <c r="F206" s="65">
        <v>774</v>
      </c>
      <c r="G206" s="66">
        <v>2391328.13</v>
      </c>
    </row>
    <row r="207" spans="1:7" x14ac:dyDescent="0.25">
      <c r="A207" s="52">
        <v>17</v>
      </c>
      <c r="B207" s="67">
        <v>430285</v>
      </c>
      <c r="C207" s="19" t="s">
        <v>316</v>
      </c>
      <c r="D207" s="18" t="s">
        <v>17</v>
      </c>
      <c r="E207" s="19" t="s">
        <v>18</v>
      </c>
      <c r="F207" s="20">
        <v>2</v>
      </c>
      <c r="G207" s="61">
        <v>11765.22</v>
      </c>
    </row>
    <row r="208" spans="1:7" x14ac:dyDescent="0.25">
      <c r="A208" s="68"/>
      <c r="B208" s="59"/>
      <c r="C208" s="60"/>
      <c r="D208" s="18" t="s">
        <v>19</v>
      </c>
      <c r="E208" s="19" t="s">
        <v>20</v>
      </c>
      <c r="F208" s="20">
        <v>5</v>
      </c>
      <c r="G208" s="61">
        <v>14706.5</v>
      </c>
    </row>
    <row r="209" spans="1:7" x14ac:dyDescent="0.25">
      <c r="A209" s="68"/>
      <c r="B209" s="59"/>
      <c r="C209" s="60"/>
      <c r="D209" s="18" t="s">
        <v>23</v>
      </c>
      <c r="E209" s="19" t="s">
        <v>24</v>
      </c>
      <c r="F209" s="20">
        <v>4</v>
      </c>
      <c r="G209" s="61">
        <v>11765.2</v>
      </c>
    </row>
    <row r="210" spans="1:7" x14ac:dyDescent="0.25">
      <c r="A210" s="68"/>
      <c r="B210" s="59"/>
      <c r="C210" s="60"/>
      <c r="D210" s="18" t="s">
        <v>25</v>
      </c>
      <c r="E210" s="19" t="s">
        <v>26</v>
      </c>
      <c r="F210" s="20">
        <v>4</v>
      </c>
      <c r="G210" s="61">
        <v>11765.2</v>
      </c>
    </row>
    <row r="211" spans="1:7" ht="24" x14ac:dyDescent="0.25">
      <c r="A211" s="68"/>
      <c r="B211" s="59"/>
      <c r="C211" s="60"/>
      <c r="D211" s="18" t="s">
        <v>29</v>
      </c>
      <c r="E211" s="19" t="s">
        <v>30</v>
      </c>
      <c r="F211" s="20">
        <v>66</v>
      </c>
      <c r="G211" s="61">
        <v>194125.80000000002</v>
      </c>
    </row>
    <row r="212" spans="1:7" ht="25.5" customHeight="1" x14ac:dyDescent="0.25">
      <c r="A212" s="68"/>
      <c r="B212" s="59"/>
      <c r="C212" s="60"/>
      <c r="D212" s="18" t="s">
        <v>33</v>
      </c>
      <c r="E212" s="19" t="s">
        <v>34</v>
      </c>
      <c r="F212" s="20">
        <v>2</v>
      </c>
      <c r="G212" s="61">
        <v>5882.6</v>
      </c>
    </row>
    <row r="213" spans="1:7" x14ac:dyDescent="0.25">
      <c r="A213" s="68"/>
      <c r="B213" s="59"/>
      <c r="C213" s="60"/>
      <c r="D213" s="18" t="s">
        <v>35</v>
      </c>
      <c r="E213" s="19" t="s">
        <v>36</v>
      </c>
      <c r="F213" s="20">
        <v>27</v>
      </c>
      <c r="G213" s="61">
        <v>79415.100000000006</v>
      </c>
    </row>
    <row r="214" spans="1:7" x14ac:dyDescent="0.25">
      <c r="A214" s="68"/>
      <c r="B214" s="59"/>
      <c r="C214" s="60"/>
      <c r="D214" s="18" t="s">
        <v>37</v>
      </c>
      <c r="E214" s="19" t="s">
        <v>38</v>
      </c>
      <c r="F214" s="20">
        <v>5</v>
      </c>
      <c r="G214" s="61">
        <v>14706.5</v>
      </c>
    </row>
    <row r="215" spans="1:7" x14ac:dyDescent="0.25">
      <c r="A215" s="68"/>
      <c r="B215" s="59"/>
      <c r="C215" s="60"/>
      <c r="D215" s="18" t="s">
        <v>39</v>
      </c>
      <c r="E215" s="19" t="s">
        <v>40</v>
      </c>
      <c r="F215" s="20">
        <v>2</v>
      </c>
      <c r="G215" s="61">
        <v>5882.6</v>
      </c>
    </row>
    <row r="216" spans="1:7" x14ac:dyDescent="0.25">
      <c r="A216" s="68"/>
      <c r="B216" s="59"/>
      <c r="C216" s="60"/>
      <c r="D216" s="18" t="s">
        <v>41</v>
      </c>
      <c r="E216" s="19" t="s">
        <v>42</v>
      </c>
      <c r="F216" s="20">
        <v>2</v>
      </c>
      <c r="G216" s="61">
        <v>5882.6</v>
      </c>
    </row>
    <row r="217" spans="1:7" x14ac:dyDescent="0.25">
      <c r="A217" s="68"/>
      <c r="B217" s="59"/>
      <c r="C217" s="60"/>
      <c r="D217" s="18" t="s">
        <v>47</v>
      </c>
      <c r="E217" s="19" t="s">
        <v>48</v>
      </c>
      <c r="F217" s="20">
        <v>41</v>
      </c>
      <c r="G217" s="61">
        <v>120593.3</v>
      </c>
    </row>
    <row r="218" spans="1:7" ht="24" x14ac:dyDescent="0.25">
      <c r="A218" s="68"/>
      <c r="B218" s="59"/>
      <c r="C218" s="60"/>
      <c r="D218" s="18" t="s">
        <v>51</v>
      </c>
      <c r="E218" s="19" t="s">
        <v>52</v>
      </c>
      <c r="F218" s="20">
        <v>15</v>
      </c>
      <c r="G218" s="61">
        <v>88239.15</v>
      </c>
    </row>
    <row r="219" spans="1:7" x14ac:dyDescent="0.25">
      <c r="A219" s="68"/>
      <c r="B219" s="59"/>
      <c r="C219" s="60"/>
      <c r="D219" s="18" t="s">
        <v>53</v>
      </c>
      <c r="E219" s="19" t="s">
        <v>54</v>
      </c>
      <c r="F219" s="20">
        <v>606</v>
      </c>
      <c r="G219" s="61">
        <v>1604185.02</v>
      </c>
    </row>
    <row r="220" spans="1:7" ht="36" x14ac:dyDescent="0.25">
      <c r="A220" s="68"/>
      <c r="B220" s="59"/>
      <c r="C220" s="60"/>
      <c r="D220" s="18" t="s">
        <v>55</v>
      </c>
      <c r="E220" s="19" t="s">
        <v>56</v>
      </c>
      <c r="F220" s="20">
        <v>119</v>
      </c>
      <c r="G220" s="61">
        <v>700030.59</v>
      </c>
    </row>
    <row r="221" spans="1:7" x14ac:dyDescent="0.25">
      <c r="A221" s="68"/>
      <c r="B221" s="59"/>
      <c r="C221" s="60"/>
      <c r="D221" s="18" t="s">
        <v>75</v>
      </c>
      <c r="E221" s="19" t="s">
        <v>76</v>
      </c>
      <c r="F221" s="20">
        <v>549</v>
      </c>
      <c r="G221" s="61">
        <v>1426384.35</v>
      </c>
    </row>
    <row r="222" spans="1:7" ht="24" x14ac:dyDescent="0.25">
      <c r="A222" s="68"/>
      <c r="B222" s="59"/>
      <c r="C222" s="60"/>
      <c r="D222" s="18" t="s">
        <v>77</v>
      </c>
      <c r="E222" s="19" t="s">
        <v>78</v>
      </c>
      <c r="F222" s="20">
        <v>8</v>
      </c>
      <c r="G222" s="61">
        <v>47060.88</v>
      </c>
    </row>
    <row r="223" spans="1:7" ht="24" x14ac:dyDescent="0.25">
      <c r="A223" s="68"/>
      <c r="B223" s="59"/>
      <c r="C223" s="60"/>
      <c r="D223" s="18" t="s">
        <v>79</v>
      </c>
      <c r="E223" s="19" t="s">
        <v>80</v>
      </c>
      <c r="F223" s="20">
        <v>1</v>
      </c>
      <c r="G223" s="61">
        <v>5882.61</v>
      </c>
    </row>
    <row r="224" spans="1:7" x14ac:dyDescent="0.25">
      <c r="A224" s="68"/>
      <c r="B224" s="59"/>
      <c r="C224" s="60"/>
      <c r="D224" s="18" t="s">
        <v>81</v>
      </c>
      <c r="E224" s="19" t="s">
        <v>82</v>
      </c>
      <c r="F224" s="20">
        <v>13</v>
      </c>
      <c r="G224" s="61">
        <v>38236.9</v>
      </c>
    </row>
    <row r="225" spans="1:7" x14ac:dyDescent="0.25">
      <c r="A225" s="68"/>
      <c r="B225" s="59"/>
      <c r="C225" s="60"/>
      <c r="D225" s="18" t="s">
        <v>83</v>
      </c>
      <c r="E225" s="19" t="s">
        <v>84</v>
      </c>
      <c r="F225" s="20">
        <v>2</v>
      </c>
      <c r="G225" s="61">
        <v>5882.6</v>
      </c>
    </row>
    <row r="226" spans="1:7" ht="24" x14ac:dyDescent="0.25">
      <c r="A226" s="68"/>
      <c r="B226" s="59"/>
      <c r="C226" s="60"/>
      <c r="D226" s="18" t="s">
        <v>89</v>
      </c>
      <c r="E226" s="19" t="s">
        <v>90</v>
      </c>
      <c r="F226" s="20">
        <v>9</v>
      </c>
      <c r="G226" s="61">
        <v>32648.49</v>
      </c>
    </row>
    <row r="227" spans="1:7" ht="36" x14ac:dyDescent="0.25">
      <c r="A227" s="68"/>
      <c r="B227" s="59"/>
      <c r="C227" s="60"/>
      <c r="D227" s="18" t="s">
        <v>91</v>
      </c>
      <c r="E227" s="19" t="s">
        <v>92</v>
      </c>
      <c r="F227" s="20">
        <v>2</v>
      </c>
      <c r="G227" s="61">
        <v>12745.66</v>
      </c>
    </row>
    <row r="228" spans="1:7" ht="36" x14ac:dyDescent="0.25">
      <c r="A228" s="68"/>
      <c r="B228" s="59"/>
      <c r="C228" s="60"/>
      <c r="D228" s="18" t="s">
        <v>95</v>
      </c>
      <c r="E228" s="19" t="s">
        <v>96</v>
      </c>
      <c r="F228" s="20">
        <v>307</v>
      </c>
      <c r="G228" s="61">
        <v>1956458.81</v>
      </c>
    </row>
    <row r="229" spans="1:7" x14ac:dyDescent="0.25">
      <c r="A229" s="73"/>
      <c r="B229" s="59"/>
      <c r="C229" s="63" t="s">
        <v>317</v>
      </c>
      <c r="D229" s="64"/>
      <c r="E229" s="64"/>
      <c r="F229" s="65">
        <v>1791</v>
      </c>
      <c r="G229" s="66">
        <v>6394245.6800000016</v>
      </c>
    </row>
    <row r="230" spans="1:7" ht="24" x14ac:dyDescent="0.25">
      <c r="A230" s="52">
        <v>18</v>
      </c>
      <c r="B230" s="67">
        <v>430308</v>
      </c>
      <c r="C230" s="19" t="s">
        <v>318</v>
      </c>
      <c r="D230" s="18" t="s">
        <v>19</v>
      </c>
      <c r="E230" s="19" t="s">
        <v>20</v>
      </c>
      <c r="F230" s="20">
        <v>6</v>
      </c>
      <c r="G230" s="61">
        <v>18000</v>
      </c>
    </row>
    <row r="231" spans="1:7" ht="36" x14ac:dyDescent="0.25">
      <c r="A231" s="68"/>
      <c r="B231" s="59"/>
      <c r="C231" s="60"/>
      <c r="D231" s="18" t="s">
        <v>21</v>
      </c>
      <c r="E231" s="19" t="s">
        <v>22</v>
      </c>
      <c r="F231" s="20">
        <v>1</v>
      </c>
      <c r="G231" s="61">
        <v>6000</v>
      </c>
    </row>
    <row r="232" spans="1:7" x14ac:dyDescent="0.25">
      <c r="A232" s="68"/>
      <c r="B232" s="59"/>
      <c r="C232" s="60"/>
      <c r="D232" s="18" t="s">
        <v>23</v>
      </c>
      <c r="E232" s="19" t="s">
        <v>24</v>
      </c>
      <c r="F232" s="20">
        <v>3</v>
      </c>
      <c r="G232" s="61">
        <v>9000</v>
      </c>
    </row>
    <row r="233" spans="1:7" x14ac:dyDescent="0.25">
      <c r="A233" s="68"/>
      <c r="B233" s="59"/>
      <c r="C233" s="60"/>
      <c r="D233" s="18" t="s">
        <v>25</v>
      </c>
      <c r="E233" s="19" t="s">
        <v>26</v>
      </c>
      <c r="F233" s="20">
        <v>3</v>
      </c>
      <c r="G233" s="61">
        <v>9000</v>
      </c>
    </row>
    <row r="234" spans="1:7" ht="24" customHeight="1" x14ac:dyDescent="0.25">
      <c r="A234" s="68"/>
      <c r="B234" s="59"/>
      <c r="C234" s="60"/>
      <c r="D234" s="18" t="s">
        <v>29</v>
      </c>
      <c r="E234" s="19" t="s">
        <v>30</v>
      </c>
      <c r="F234" s="20">
        <v>286</v>
      </c>
      <c r="G234" s="61">
        <v>858000</v>
      </c>
    </row>
    <row r="235" spans="1:7" x14ac:dyDescent="0.25">
      <c r="A235" s="68"/>
      <c r="B235" s="59"/>
      <c r="C235" s="60"/>
      <c r="D235" s="18" t="s">
        <v>33</v>
      </c>
      <c r="E235" s="19" t="s">
        <v>34</v>
      </c>
      <c r="F235" s="20">
        <v>2</v>
      </c>
      <c r="G235" s="61">
        <v>6000</v>
      </c>
    </row>
    <row r="236" spans="1:7" x14ac:dyDescent="0.25">
      <c r="A236" s="68"/>
      <c r="B236" s="59"/>
      <c r="C236" s="60"/>
      <c r="D236" s="18" t="s">
        <v>37</v>
      </c>
      <c r="E236" s="19" t="s">
        <v>38</v>
      </c>
      <c r="F236" s="20">
        <v>42</v>
      </c>
      <c r="G236" s="61">
        <v>126000</v>
      </c>
    </row>
    <row r="237" spans="1:7" x14ac:dyDescent="0.25">
      <c r="A237" s="68"/>
      <c r="B237" s="59"/>
      <c r="C237" s="60"/>
      <c r="D237" s="18" t="s">
        <v>47</v>
      </c>
      <c r="E237" s="19" t="s">
        <v>48</v>
      </c>
      <c r="F237" s="20">
        <v>135</v>
      </c>
      <c r="G237" s="61">
        <v>405000</v>
      </c>
    </row>
    <row r="238" spans="1:7" x14ac:dyDescent="0.25">
      <c r="A238" s="68"/>
      <c r="B238" s="59"/>
      <c r="C238" s="60"/>
      <c r="D238" s="18" t="s">
        <v>49</v>
      </c>
      <c r="E238" s="19" t="s">
        <v>50</v>
      </c>
      <c r="F238" s="20">
        <v>14</v>
      </c>
      <c r="G238" s="61">
        <v>42000</v>
      </c>
    </row>
    <row r="239" spans="1:7" ht="24" x14ac:dyDescent="0.25">
      <c r="A239" s="68"/>
      <c r="B239" s="59"/>
      <c r="C239" s="60"/>
      <c r="D239" s="18" t="s">
        <v>51</v>
      </c>
      <c r="E239" s="19" t="s">
        <v>52</v>
      </c>
      <c r="F239" s="20">
        <v>13</v>
      </c>
      <c r="G239" s="61">
        <v>78000</v>
      </c>
    </row>
    <row r="240" spans="1:7" x14ac:dyDescent="0.25">
      <c r="A240" s="68"/>
      <c r="B240" s="59"/>
      <c r="C240" s="60"/>
      <c r="D240" s="18" t="s">
        <v>53</v>
      </c>
      <c r="E240" s="19" t="s">
        <v>54</v>
      </c>
      <c r="F240" s="20">
        <v>566</v>
      </c>
      <c r="G240" s="61">
        <v>1528200</v>
      </c>
    </row>
    <row r="241" spans="1:7" ht="36" x14ac:dyDescent="0.25">
      <c r="A241" s="68"/>
      <c r="B241" s="59"/>
      <c r="C241" s="60"/>
      <c r="D241" s="18" t="s">
        <v>55</v>
      </c>
      <c r="E241" s="19" t="s">
        <v>56</v>
      </c>
      <c r="F241" s="20">
        <v>175</v>
      </c>
      <c r="G241" s="61">
        <v>1050000</v>
      </c>
    </row>
    <row r="242" spans="1:7" ht="24" x14ac:dyDescent="0.25">
      <c r="A242" s="68"/>
      <c r="B242" s="59"/>
      <c r="C242" s="60"/>
      <c r="D242" s="18" t="s">
        <v>65</v>
      </c>
      <c r="E242" s="19" t="s">
        <v>66</v>
      </c>
      <c r="F242" s="20">
        <v>20</v>
      </c>
      <c r="G242" s="61">
        <v>60000</v>
      </c>
    </row>
    <row r="243" spans="1:7" ht="24" x14ac:dyDescent="0.25">
      <c r="A243" s="68"/>
      <c r="B243" s="59"/>
      <c r="C243" s="60"/>
      <c r="D243" s="18" t="s">
        <v>67</v>
      </c>
      <c r="E243" s="19" t="s">
        <v>68</v>
      </c>
      <c r="F243" s="20">
        <v>42</v>
      </c>
      <c r="G243" s="61">
        <v>239400</v>
      </c>
    </row>
    <row r="244" spans="1:7" x14ac:dyDescent="0.25">
      <c r="A244" s="68"/>
      <c r="B244" s="59"/>
      <c r="C244" s="60"/>
      <c r="D244" s="18" t="s">
        <v>69</v>
      </c>
      <c r="E244" s="19" t="s">
        <v>70</v>
      </c>
      <c r="F244" s="20">
        <v>10</v>
      </c>
      <c r="G244" s="61">
        <v>30000</v>
      </c>
    </row>
    <row r="245" spans="1:7" ht="24" x14ac:dyDescent="0.25">
      <c r="A245" s="68"/>
      <c r="B245" s="59"/>
      <c r="C245" s="60"/>
      <c r="D245" s="18" t="s">
        <v>71</v>
      </c>
      <c r="E245" s="19" t="s">
        <v>72</v>
      </c>
      <c r="F245" s="20">
        <v>25</v>
      </c>
      <c r="G245" s="61">
        <v>150000</v>
      </c>
    </row>
    <row r="246" spans="1:7" x14ac:dyDescent="0.25">
      <c r="A246" s="68"/>
      <c r="B246" s="59"/>
      <c r="C246" s="60"/>
      <c r="D246" s="18" t="s">
        <v>75</v>
      </c>
      <c r="E246" s="19" t="s">
        <v>76</v>
      </c>
      <c r="F246" s="20">
        <v>846</v>
      </c>
      <c r="G246" s="61">
        <v>2241900</v>
      </c>
    </row>
    <row r="247" spans="1:7" ht="24" x14ac:dyDescent="0.25">
      <c r="A247" s="68"/>
      <c r="B247" s="59"/>
      <c r="C247" s="60"/>
      <c r="D247" s="18" t="s">
        <v>77</v>
      </c>
      <c r="E247" s="19" t="s">
        <v>78</v>
      </c>
      <c r="F247" s="20">
        <v>44</v>
      </c>
      <c r="G247" s="61">
        <v>264000</v>
      </c>
    </row>
    <row r="248" spans="1:7" x14ac:dyDescent="0.25">
      <c r="A248" s="68"/>
      <c r="B248" s="59"/>
      <c r="C248" s="60"/>
      <c r="D248" s="18" t="s">
        <v>81</v>
      </c>
      <c r="E248" s="19" t="s">
        <v>82</v>
      </c>
      <c r="F248" s="20">
        <v>58</v>
      </c>
      <c r="G248" s="61">
        <v>174000</v>
      </c>
    </row>
    <row r="249" spans="1:7" ht="24" x14ac:dyDescent="0.25">
      <c r="A249" s="68"/>
      <c r="B249" s="59"/>
      <c r="C249" s="60"/>
      <c r="D249" s="18" t="s">
        <v>89</v>
      </c>
      <c r="E249" s="19" t="s">
        <v>90</v>
      </c>
      <c r="F249" s="20">
        <v>155</v>
      </c>
      <c r="G249" s="61">
        <v>573500</v>
      </c>
    </row>
    <row r="250" spans="1:7" ht="36" x14ac:dyDescent="0.25">
      <c r="A250" s="68"/>
      <c r="B250" s="59"/>
      <c r="C250" s="60"/>
      <c r="D250" s="18" t="s">
        <v>95</v>
      </c>
      <c r="E250" s="19" t="s">
        <v>96</v>
      </c>
      <c r="F250" s="20">
        <v>443</v>
      </c>
      <c r="G250" s="61">
        <v>2879500</v>
      </c>
    </row>
    <row r="251" spans="1:7" x14ac:dyDescent="0.25">
      <c r="A251" s="73"/>
      <c r="B251" s="59"/>
      <c r="C251" s="63" t="s">
        <v>319</v>
      </c>
      <c r="D251" s="64"/>
      <c r="E251" s="64"/>
      <c r="F251" s="65">
        <v>2889</v>
      </c>
      <c r="G251" s="66">
        <v>10747500</v>
      </c>
    </row>
    <row r="252" spans="1:7" x14ac:dyDescent="0.25">
      <c r="A252" s="52">
        <v>19</v>
      </c>
      <c r="B252" s="67">
        <v>430324</v>
      </c>
      <c r="C252" s="19" t="s">
        <v>320</v>
      </c>
      <c r="D252" s="18" t="s">
        <v>23</v>
      </c>
      <c r="E252" s="19" t="s">
        <v>24</v>
      </c>
      <c r="F252" s="20">
        <v>6</v>
      </c>
      <c r="G252" s="61">
        <v>17647.800000000003</v>
      </c>
    </row>
    <row r="253" spans="1:7" x14ac:dyDescent="0.25">
      <c r="A253" s="68"/>
      <c r="B253" s="59"/>
      <c r="C253" s="60"/>
      <c r="D253" s="18" t="s">
        <v>25</v>
      </c>
      <c r="E253" s="19" t="s">
        <v>26</v>
      </c>
      <c r="F253" s="20">
        <v>3</v>
      </c>
      <c r="G253" s="61">
        <v>8823.9000000000015</v>
      </c>
    </row>
    <row r="254" spans="1:7" ht="24" x14ac:dyDescent="0.25">
      <c r="A254" s="68"/>
      <c r="B254" s="59"/>
      <c r="C254" s="60"/>
      <c r="D254" s="18" t="s">
        <v>29</v>
      </c>
      <c r="E254" s="19" t="s">
        <v>30</v>
      </c>
      <c r="F254" s="20">
        <v>65</v>
      </c>
      <c r="G254" s="61">
        <v>191184.5</v>
      </c>
    </row>
    <row r="255" spans="1:7" x14ac:dyDescent="0.25">
      <c r="A255" s="68"/>
      <c r="B255" s="59"/>
      <c r="C255" s="60"/>
      <c r="D255" s="18" t="s">
        <v>39</v>
      </c>
      <c r="E255" s="19" t="s">
        <v>40</v>
      </c>
      <c r="F255" s="20">
        <v>2</v>
      </c>
      <c r="G255" s="61">
        <v>5882.6</v>
      </c>
    </row>
    <row r="256" spans="1:7" x14ac:dyDescent="0.25">
      <c r="A256" s="68"/>
      <c r="B256" s="59"/>
      <c r="C256" s="60"/>
      <c r="D256" s="18" t="s">
        <v>41</v>
      </c>
      <c r="E256" s="19" t="s">
        <v>42</v>
      </c>
      <c r="F256" s="20">
        <v>3</v>
      </c>
      <c r="G256" s="61">
        <v>8823.9000000000015</v>
      </c>
    </row>
    <row r="257" spans="1:7" x14ac:dyDescent="0.25">
      <c r="A257" s="68"/>
      <c r="B257" s="59"/>
      <c r="C257" s="60"/>
      <c r="D257" s="18" t="s">
        <v>43</v>
      </c>
      <c r="E257" s="19" t="s">
        <v>44</v>
      </c>
      <c r="F257" s="20">
        <v>8</v>
      </c>
      <c r="G257" s="61">
        <v>23530.400000000001</v>
      </c>
    </row>
    <row r="258" spans="1:7" ht="24" x14ac:dyDescent="0.25">
      <c r="A258" s="68"/>
      <c r="B258" s="59"/>
      <c r="C258" s="60"/>
      <c r="D258" s="18" t="s">
        <v>45</v>
      </c>
      <c r="E258" s="19" t="s">
        <v>46</v>
      </c>
      <c r="F258" s="20">
        <v>2</v>
      </c>
      <c r="G258" s="61">
        <v>11765.22</v>
      </c>
    </row>
    <row r="259" spans="1:7" x14ac:dyDescent="0.25">
      <c r="A259" s="68"/>
      <c r="B259" s="59"/>
      <c r="C259" s="60"/>
      <c r="D259" s="18" t="s">
        <v>47</v>
      </c>
      <c r="E259" s="19" t="s">
        <v>48</v>
      </c>
      <c r="F259" s="20">
        <v>109</v>
      </c>
      <c r="G259" s="61">
        <v>320601.7</v>
      </c>
    </row>
    <row r="260" spans="1:7" x14ac:dyDescent="0.25">
      <c r="A260" s="68"/>
      <c r="B260" s="59"/>
      <c r="C260" s="60"/>
      <c r="D260" s="18" t="s">
        <v>49</v>
      </c>
      <c r="E260" s="19" t="s">
        <v>50</v>
      </c>
      <c r="F260" s="20">
        <v>1</v>
      </c>
      <c r="G260" s="61">
        <v>2941.3</v>
      </c>
    </row>
    <row r="261" spans="1:7" ht="24" x14ac:dyDescent="0.25">
      <c r="A261" s="68"/>
      <c r="B261" s="59"/>
      <c r="C261" s="60"/>
      <c r="D261" s="18" t="s">
        <v>51</v>
      </c>
      <c r="E261" s="19" t="s">
        <v>52</v>
      </c>
      <c r="F261" s="20">
        <v>4</v>
      </c>
      <c r="G261" s="61">
        <v>23530.44</v>
      </c>
    </row>
    <row r="262" spans="1:7" x14ac:dyDescent="0.25">
      <c r="A262" s="68"/>
      <c r="B262" s="59"/>
      <c r="C262" s="60"/>
      <c r="D262" s="18" t="s">
        <v>53</v>
      </c>
      <c r="E262" s="19" t="s">
        <v>54</v>
      </c>
      <c r="F262" s="20">
        <v>52</v>
      </c>
      <c r="G262" s="61">
        <v>137652.84</v>
      </c>
    </row>
    <row r="263" spans="1:7" ht="36" x14ac:dyDescent="0.25">
      <c r="A263" s="68"/>
      <c r="B263" s="59"/>
      <c r="C263" s="60"/>
      <c r="D263" s="18" t="s">
        <v>55</v>
      </c>
      <c r="E263" s="19" t="s">
        <v>56</v>
      </c>
      <c r="F263" s="20">
        <v>40</v>
      </c>
      <c r="G263" s="61">
        <v>235304.4</v>
      </c>
    </row>
    <row r="264" spans="1:7" x14ac:dyDescent="0.25">
      <c r="A264" s="68"/>
      <c r="B264" s="59"/>
      <c r="C264" s="60"/>
      <c r="D264" s="18" t="s">
        <v>57</v>
      </c>
      <c r="E264" s="19" t="s">
        <v>58</v>
      </c>
      <c r="F264" s="20">
        <v>188</v>
      </c>
      <c r="G264" s="61">
        <v>552964.4</v>
      </c>
    </row>
    <row r="265" spans="1:7" ht="24" x14ac:dyDescent="0.25">
      <c r="A265" s="68"/>
      <c r="B265" s="59"/>
      <c r="C265" s="60"/>
      <c r="D265" s="18" t="s">
        <v>61</v>
      </c>
      <c r="E265" s="19" t="s">
        <v>62</v>
      </c>
      <c r="F265" s="20">
        <v>1</v>
      </c>
      <c r="G265" s="61">
        <v>2941.3</v>
      </c>
    </row>
    <row r="266" spans="1:7" x14ac:dyDescent="0.25">
      <c r="A266" s="68"/>
      <c r="B266" s="59"/>
      <c r="C266" s="60"/>
      <c r="D266" s="18" t="s">
        <v>63</v>
      </c>
      <c r="E266" s="19" t="s">
        <v>64</v>
      </c>
      <c r="F266" s="20">
        <v>1</v>
      </c>
      <c r="G266" s="61">
        <v>2941.3</v>
      </c>
    </row>
    <row r="267" spans="1:7" ht="24" x14ac:dyDescent="0.25">
      <c r="A267" s="68"/>
      <c r="B267" s="59"/>
      <c r="C267" s="60"/>
      <c r="D267" s="18" t="s">
        <v>65</v>
      </c>
      <c r="E267" s="19" t="s">
        <v>66</v>
      </c>
      <c r="F267" s="20">
        <v>2</v>
      </c>
      <c r="G267" s="61">
        <v>5882.6</v>
      </c>
    </row>
    <row r="268" spans="1:7" ht="24" x14ac:dyDescent="0.25">
      <c r="A268" s="68"/>
      <c r="B268" s="59"/>
      <c r="C268" s="60"/>
      <c r="D268" s="18" t="s">
        <v>67</v>
      </c>
      <c r="E268" s="19" t="s">
        <v>68</v>
      </c>
      <c r="F268" s="20">
        <v>12</v>
      </c>
      <c r="G268" s="61">
        <v>67061.759999999995</v>
      </c>
    </row>
    <row r="269" spans="1:7" x14ac:dyDescent="0.25">
      <c r="A269" s="68"/>
      <c r="B269" s="59"/>
      <c r="C269" s="60"/>
      <c r="D269" s="18" t="s">
        <v>69</v>
      </c>
      <c r="E269" s="19" t="s">
        <v>70</v>
      </c>
      <c r="F269" s="20">
        <v>1</v>
      </c>
      <c r="G269" s="61">
        <v>2941.3</v>
      </c>
    </row>
    <row r="270" spans="1:7" ht="24" x14ac:dyDescent="0.25">
      <c r="A270" s="68"/>
      <c r="B270" s="59"/>
      <c r="C270" s="60"/>
      <c r="D270" s="18" t="s">
        <v>71</v>
      </c>
      <c r="E270" s="19" t="s">
        <v>72</v>
      </c>
      <c r="F270" s="20">
        <v>3</v>
      </c>
      <c r="G270" s="61">
        <v>17647.829999999998</v>
      </c>
    </row>
    <row r="271" spans="1:7" x14ac:dyDescent="0.25">
      <c r="A271" s="68"/>
      <c r="B271" s="59"/>
      <c r="C271" s="60"/>
      <c r="D271" s="18" t="s">
        <v>75</v>
      </c>
      <c r="E271" s="19" t="s">
        <v>76</v>
      </c>
      <c r="F271" s="20">
        <v>136</v>
      </c>
      <c r="G271" s="61">
        <v>353348.4</v>
      </c>
    </row>
    <row r="272" spans="1:7" ht="24" x14ac:dyDescent="0.25">
      <c r="A272" s="68"/>
      <c r="B272" s="59"/>
      <c r="C272" s="60"/>
      <c r="D272" s="18" t="s">
        <v>79</v>
      </c>
      <c r="E272" s="19" t="s">
        <v>80</v>
      </c>
      <c r="F272" s="20">
        <v>3</v>
      </c>
      <c r="G272" s="61">
        <v>17647.829999999998</v>
      </c>
    </row>
    <row r="273" spans="1:7" ht="24" x14ac:dyDescent="0.25">
      <c r="A273" s="68"/>
      <c r="B273" s="59"/>
      <c r="C273" s="60"/>
      <c r="D273" s="18" t="s">
        <v>85</v>
      </c>
      <c r="E273" s="19" t="s">
        <v>86</v>
      </c>
      <c r="F273" s="20">
        <v>4</v>
      </c>
      <c r="G273" s="61">
        <v>23530.44</v>
      </c>
    </row>
    <row r="274" spans="1:7" x14ac:dyDescent="0.25">
      <c r="A274" s="68"/>
      <c r="B274" s="59"/>
      <c r="C274" s="60"/>
      <c r="D274" s="18" t="s">
        <v>87</v>
      </c>
      <c r="E274" s="19" t="s">
        <v>88</v>
      </c>
      <c r="F274" s="20">
        <v>6</v>
      </c>
      <c r="G274" s="61">
        <v>17647.800000000003</v>
      </c>
    </row>
    <row r="275" spans="1:7" ht="24" x14ac:dyDescent="0.25">
      <c r="A275" s="68"/>
      <c r="B275" s="59"/>
      <c r="C275" s="60"/>
      <c r="D275" s="18" t="s">
        <v>89</v>
      </c>
      <c r="E275" s="19" t="s">
        <v>90</v>
      </c>
      <c r="F275" s="20">
        <v>25</v>
      </c>
      <c r="G275" s="61">
        <v>90690.25</v>
      </c>
    </row>
    <row r="276" spans="1:7" ht="36" x14ac:dyDescent="0.25">
      <c r="A276" s="68"/>
      <c r="B276" s="59"/>
      <c r="C276" s="60"/>
      <c r="D276" s="18" t="s">
        <v>91</v>
      </c>
      <c r="E276" s="19" t="s">
        <v>92</v>
      </c>
      <c r="F276" s="20">
        <v>76</v>
      </c>
      <c r="G276" s="61">
        <v>484335.08</v>
      </c>
    </row>
    <row r="277" spans="1:7" x14ac:dyDescent="0.25">
      <c r="A277" s="73"/>
      <c r="B277" s="59"/>
      <c r="C277" s="63" t="s">
        <v>321</v>
      </c>
      <c r="D277" s="64"/>
      <c r="E277" s="64"/>
      <c r="F277" s="65">
        <v>753</v>
      </c>
      <c r="G277" s="66">
        <v>2627269.29</v>
      </c>
    </row>
    <row r="278" spans="1:7" x14ac:dyDescent="0.25">
      <c r="A278" s="52">
        <v>20</v>
      </c>
      <c r="B278" s="67">
        <v>430325</v>
      </c>
      <c r="C278" s="19" t="s">
        <v>322</v>
      </c>
      <c r="D278" s="18" t="s">
        <v>15</v>
      </c>
      <c r="E278" s="19" t="s">
        <v>16</v>
      </c>
      <c r="F278" s="20">
        <v>1</v>
      </c>
      <c r="G278" s="61">
        <v>3000</v>
      </c>
    </row>
    <row r="279" spans="1:7" ht="24" x14ac:dyDescent="0.25">
      <c r="A279" s="68"/>
      <c r="B279" s="59"/>
      <c r="C279" s="60"/>
      <c r="D279" s="18" t="s">
        <v>29</v>
      </c>
      <c r="E279" s="19" t="s">
        <v>30</v>
      </c>
      <c r="F279" s="20">
        <v>148</v>
      </c>
      <c r="G279" s="61">
        <v>444000</v>
      </c>
    </row>
    <row r="280" spans="1:7" x14ac:dyDescent="0.25">
      <c r="A280" s="68"/>
      <c r="B280" s="59"/>
      <c r="C280" s="60"/>
      <c r="D280" s="18" t="s">
        <v>33</v>
      </c>
      <c r="E280" s="19" t="s">
        <v>34</v>
      </c>
      <c r="F280" s="20">
        <v>9</v>
      </c>
      <c r="G280" s="61">
        <v>27000</v>
      </c>
    </row>
    <row r="281" spans="1:7" x14ac:dyDescent="0.25">
      <c r="A281" s="68"/>
      <c r="B281" s="59"/>
      <c r="C281" s="60"/>
      <c r="D281" s="18" t="s">
        <v>35</v>
      </c>
      <c r="E281" s="19" t="s">
        <v>36</v>
      </c>
      <c r="F281" s="20">
        <v>4</v>
      </c>
      <c r="G281" s="61">
        <v>12000</v>
      </c>
    </row>
    <row r="282" spans="1:7" x14ac:dyDescent="0.25">
      <c r="A282" s="68"/>
      <c r="B282" s="59"/>
      <c r="C282" s="60"/>
      <c r="D282" s="18" t="s">
        <v>37</v>
      </c>
      <c r="E282" s="19" t="s">
        <v>38</v>
      </c>
      <c r="F282" s="20">
        <v>21</v>
      </c>
      <c r="G282" s="61">
        <v>63000</v>
      </c>
    </row>
    <row r="283" spans="1:7" ht="27" customHeight="1" x14ac:dyDescent="0.25">
      <c r="A283" s="68"/>
      <c r="B283" s="59"/>
      <c r="C283" s="60"/>
      <c r="D283" s="18" t="s">
        <v>39</v>
      </c>
      <c r="E283" s="19" t="s">
        <v>40</v>
      </c>
      <c r="F283" s="20">
        <v>3</v>
      </c>
      <c r="G283" s="61">
        <v>9000</v>
      </c>
    </row>
    <row r="284" spans="1:7" x14ac:dyDescent="0.25">
      <c r="A284" s="68"/>
      <c r="B284" s="59"/>
      <c r="C284" s="60"/>
      <c r="D284" s="18" t="s">
        <v>41</v>
      </c>
      <c r="E284" s="19" t="s">
        <v>42</v>
      </c>
      <c r="F284" s="20">
        <v>2</v>
      </c>
      <c r="G284" s="61">
        <v>6000</v>
      </c>
    </row>
    <row r="285" spans="1:7" x14ac:dyDescent="0.25">
      <c r="A285" s="68"/>
      <c r="B285" s="59"/>
      <c r="C285" s="60"/>
      <c r="D285" s="18" t="s">
        <v>43</v>
      </c>
      <c r="E285" s="19" t="s">
        <v>44</v>
      </c>
      <c r="F285" s="20">
        <v>1</v>
      </c>
      <c r="G285" s="61">
        <v>3000</v>
      </c>
    </row>
    <row r="286" spans="1:7" x14ac:dyDescent="0.25">
      <c r="A286" s="68"/>
      <c r="B286" s="59"/>
      <c r="C286" s="60"/>
      <c r="D286" s="18" t="s">
        <v>47</v>
      </c>
      <c r="E286" s="19" t="s">
        <v>48</v>
      </c>
      <c r="F286" s="20">
        <v>39</v>
      </c>
      <c r="G286" s="61">
        <v>117000</v>
      </c>
    </row>
    <row r="287" spans="1:7" x14ac:dyDescent="0.25">
      <c r="A287" s="68"/>
      <c r="B287" s="59"/>
      <c r="C287" s="60"/>
      <c r="D287" s="18" t="s">
        <v>49</v>
      </c>
      <c r="E287" s="19" t="s">
        <v>50</v>
      </c>
      <c r="F287" s="20">
        <v>19</v>
      </c>
      <c r="G287" s="61">
        <v>57000</v>
      </c>
    </row>
    <row r="288" spans="1:7" x14ac:dyDescent="0.25">
      <c r="A288" s="68"/>
      <c r="B288" s="59"/>
      <c r="C288" s="60"/>
      <c r="D288" s="18" t="s">
        <v>53</v>
      </c>
      <c r="E288" s="19" t="s">
        <v>54</v>
      </c>
      <c r="F288" s="20">
        <v>440</v>
      </c>
      <c r="G288" s="61">
        <v>1188000</v>
      </c>
    </row>
    <row r="289" spans="1:7" ht="36" x14ac:dyDescent="0.25">
      <c r="A289" s="68"/>
      <c r="B289" s="59"/>
      <c r="C289" s="60"/>
      <c r="D289" s="18" t="s">
        <v>55</v>
      </c>
      <c r="E289" s="19" t="s">
        <v>56</v>
      </c>
      <c r="F289" s="20">
        <v>68</v>
      </c>
      <c r="G289" s="61">
        <v>408000</v>
      </c>
    </row>
    <row r="290" spans="1:7" x14ac:dyDescent="0.25">
      <c r="A290" s="68"/>
      <c r="B290" s="59"/>
      <c r="C290" s="60"/>
      <c r="D290" s="18" t="s">
        <v>59</v>
      </c>
      <c r="E290" s="19" t="s">
        <v>60</v>
      </c>
      <c r="F290" s="20">
        <v>1</v>
      </c>
      <c r="G290" s="61">
        <v>3000</v>
      </c>
    </row>
    <row r="291" spans="1:7" ht="24" x14ac:dyDescent="0.25">
      <c r="A291" s="68"/>
      <c r="B291" s="59"/>
      <c r="C291" s="60"/>
      <c r="D291" s="18" t="s">
        <v>67</v>
      </c>
      <c r="E291" s="19" t="s">
        <v>68</v>
      </c>
      <c r="F291" s="20">
        <v>9</v>
      </c>
      <c r="G291" s="61">
        <v>51300</v>
      </c>
    </row>
    <row r="292" spans="1:7" ht="24" x14ac:dyDescent="0.25">
      <c r="A292" s="68"/>
      <c r="B292" s="59"/>
      <c r="C292" s="60"/>
      <c r="D292" s="18" t="s">
        <v>71</v>
      </c>
      <c r="E292" s="19" t="s">
        <v>72</v>
      </c>
      <c r="F292" s="20">
        <v>4</v>
      </c>
      <c r="G292" s="61">
        <v>24000</v>
      </c>
    </row>
    <row r="293" spans="1:7" x14ac:dyDescent="0.25">
      <c r="A293" s="68"/>
      <c r="B293" s="59"/>
      <c r="C293" s="60"/>
      <c r="D293" s="18" t="s">
        <v>75</v>
      </c>
      <c r="E293" s="19" t="s">
        <v>76</v>
      </c>
      <c r="F293" s="20">
        <v>520</v>
      </c>
      <c r="G293" s="61">
        <v>1378000</v>
      </c>
    </row>
    <row r="294" spans="1:7" ht="24" x14ac:dyDescent="0.25">
      <c r="A294" s="68"/>
      <c r="B294" s="59"/>
      <c r="C294" s="60"/>
      <c r="D294" s="18" t="s">
        <v>77</v>
      </c>
      <c r="E294" s="19" t="s">
        <v>78</v>
      </c>
      <c r="F294" s="20">
        <v>5</v>
      </c>
      <c r="G294" s="61">
        <v>30000</v>
      </c>
    </row>
    <row r="295" spans="1:7" x14ac:dyDescent="0.25">
      <c r="A295" s="68"/>
      <c r="B295" s="59"/>
      <c r="C295" s="60"/>
      <c r="D295" s="18" t="s">
        <v>81</v>
      </c>
      <c r="E295" s="19" t="s">
        <v>82</v>
      </c>
      <c r="F295" s="20">
        <v>18</v>
      </c>
      <c r="G295" s="61">
        <v>54000</v>
      </c>
    </row>
    <row r="296" spans="1:7" x14ac:dyDescent="0.25">
      <c r="A296" s="68"/>
      <c r="B296" s="59"/>
      <c r="C296" s="60"/>
      <c r="D296" s="18" t="s">
        <v>83</v>
      </c>
      <c r="E296" s="19" t="s">
        <v>84</v>
      </c>
      <c r="F296" s="20">
        <v>1</v>
      </c>
      <c r="G296" s="61">
        <v>3000</v>
      </c>
    </row>
    <row r="297" spans="1:7" ht="24" x14ac:dyDescent="0.25">
      <c r="A297" s="68"/>
      <c r="B297" s="59"/>
      <c r="C297" s="60"/>
      <c r="D297" s="18" t="s">
        <v>85</v>
      </c>
      <c r="E297" s="19" t="s">
        <v>86</v>
      </c>
      <c r="F297" s="20">
        <v>20</v>
      </c>
      <c r="G297" s="61">
        <v>120000</v>
      </c>
    </row>
    <row r="298" spans="1:7" x14ac:dyDescent="0.25">
      <c r="A298" s="68"/>
      <c r="B298" s="59"/>
      <c r="C298" s="60"/>
      <c r="D298" s="18" t="s">
        <v>87</v>
      </c>
      <c r="E298" s="19" t="s">
        <v>88</v>
      </c>
      <c r="F298" s="20">
        <v>26</v>
      </c>
      <c r="G298" s="61">
        <v>78000</v>
      </c>
    </row>
    <row r="299" spans="1:7" ht="24" x14ac:dyDescent="0.25">
      <c r="A299" s="68"/>
      <c r="B299" s="59"/>
      <c r="C299" s="60"/>
      <c r="D299" s="18" t="s">
        <v>89</v>
      </c>
      <c r="E299" s="19" t="s">
        <v>90</v>
      </c>
      <c r="F299" s="20">
        <v>41</v>
      </c>
      <c r="G299" s="61">
        <v>151700</v>
      </c>
    </row>
    <row r="300" spans="1:7" ht="36" x14ac:dyDescent="0.25">
      <c r="A300" s="68"/>
      <c r="B300" s="59"/>
      <c r="C300" s="60"/>
      <c r="D300" s="18" t="s">
        <v>91</v>
      </c>
      <c r="E300" s="19" t="s">
        <v>92</v>
      </c>
      <c r="F300" s="20">
        <v>161</v>
      </c>
      <c r="G300" s="61">
        <v>1046500</v>
      </c>
    </row>
    <row r="301" spans="1:7" x14ac:dyDescent="0.25">
      <c r="A301" s="73"/>
      <c r="B301" s="59"/>
      <c r="C301" s="63" t="s">
        <v>323</v>
      </c>
      <c r="D301" s="64"/>
      <c r="E301" s="64"/>
      <c r="F301" s="65">
        <v>1561</v>
      </c>
      <c r="G301" s="66">
        <v>5276500</v>
      </c>
    </row>
    <row r="302" spans="1:7" ht="24" x14ac:dyDescent="0.25">
      <c r="A302" s="52">
        <v>21</v>
      </c>
      <c r="B302" s="67">
        <v>430328</v>
      </c>
      <c r="C302" s="19" t="s">
        <v>324</v>
      </c>
      <c r="D302" s="18" t="s">
        <v>29</v>
      </c>
      <c r="E302" s="19" t="s">
        <v>30</v>
      </c>
      <c r="F302" s="20">
        <v>10</v>
      </c>
      <c r="G302" s="61">
        <v>30000</v>
      </c>
    </row>
    <row r="303" spans="1:7" x14ac:dyDescent="0.25">
      <c r="A303" s="68"/>
      <c r="B303" s="59"/>
      <c r="C303" s="60"/>
      <c r="D303" s="18" t="s">
        <v>35</v>
      </c>
      <c r="E303" s="19" t="s">
        <v>36</v>
      </c>
      <c r="F303" s="20">
        <v>3</v>
      </c>
      <c r="G303" s="61">
        <v>9000</v>
      </c>
    </row>
    <row r="304" spans="1:7" x14ac:dyDescent="0.25">
      <c r="A304" s="68"/>
      <c r="B304" s="59"/>
      <c r="C304" s="60"/>
      <c r="D304" s="18" t="s">
        <v>37</v>
      </c>
      <c r="E304" s="19" t="s">
        <v>38</v>
      </c>
      <c r="F304" s="20">
        <v>3</v>
      </c>
      <c r="G304" s="61">
        <v>9000</v>
      </c>
    </row>
    <row r="305" spans="1:7" x14ac:dyDescent="0.25">
      <c r="A305" s="68"/>
      <c r="B305" s="59"/>
      <c r="C305" s="60"/>
      <c r="D305" s="18" t="s">
        <v>47</v>
      </c>
      <c r="E305" s="19" t="s">
        <v>48</v>
      </c>
      <c r="F305" s="20">
        <v>3</v>
      </c>
      <c r="G305" s="61">
        <v>9000</v>
      </c>
    </row>
    <row r="306" spans="1:7" ht="36" x14ac:dyDescent="0.25">
      <c r="A306" s="68"/>
      <c r="B306" s="59"/>
      <c r="C306" s="60"/>
      <c r="D306" s="18" t="s">
        <v>55</v>
      </c>
      <c r="E306" s="19" t="s">
        <v>56</v>
      </c>
      <c r="F306" s="20">
        <v>2</v>
      </c>
      <c r="G306" s="61">
        <v>12000</v>
      </c>
    </row>
    <row r="307" spans="1:7" ht="27" customHeight="1" x14ac:dyDescent="0.25">
      <c r="A307" s="68"/>
      <c r="B307" s="59"/>
      <c r="C307" s="60"/>
      <c r="D307" s="18" t="s">
        <v>57</v>
      </c>
      <c r="E307" s="19" t="s">
        <v>58</v>
      </c>
      <c r="F307" s="20">
        <v>25</v>
      </c>
      <c r="G307" s="61">
        <v>75000</v>
      </c>
    </row>
    <row r="308" spans="1:7" x14ac:dyDescent="0.25">
      <c r="A308" s="68"/>
      <c r="B308" s="59"/>
      <c r="C308" s="60"/>
      <c r="D308" s="18" t="s">
        <v>73</v>
      </c>
      <c r="E308" s="19" t="s">
        <v>74</v>
      </c>
      <c r="F308" s="20">
        <v>2</v>
      </c>
      <c r="G308" s="61">
        <v>6000</v>
      </c>
    </row>
    <row r="309" spans="1:7" x14ac:dyDescent="0.25">
      <c r="A309" s="68"/>
      <c r="B309" s="59"/>
      <c r="C309" s="60"/>
      <c r="D309" s="18" t="s">
        <v>75</v>
      </c>
      <c r="E309" s="19" t="s">
        <v>76</v>
      </c>
      <c r="F309" s="20">
        <v>7</v>
      </c>
      <c r="G309" s="61">
        <v>18550</v>
      </c>
    </row>
    <row r="310" spans="1:7" ht="24" x14ac:dyDescent="0.25">
      <c r="A310" s="68"/>
      <c r="B310" s="59"/>
      <c r="C310" s="60"/>
      <c r="D310" s="18" t="s">
        <v>85</v>
      </c>
      <c r="E310" s="19" t="s">
        <v>86</v>
      </c>
      <c r="F310" s="20">
        <v>1</v>
      </c>
      <c r="G310" s="61">
        <v>6000</v>
      </c>
    </row>
    <row r="311" spans="1:7" x14ac:dyDescent="0.25">
      <c r="A311" s="68"/>
      <c r="B311" s="59"/>
      <c r="C311" s="60"/>
      <c r="D311" s="18" t="s">
        <v>87</v>
      </c>
      <c r="E311" s="19" t="s">
        <v>88</v>
      </c>
      <c r="F311" s="20">
        <v>1</v>
      </c>
      <c r="G311" s="61">
        <v>3000</v>
      </c>
    </row>
    <row r="312" spans="1:7" ht="24" x14ac:dyDescent="0.25">
      <c r="A312" s="68"/>
      <c r="B312" s="59"/>
      <c r="C312" s="60"/>
      <c r="D312" s="18" t="s">
        <v>89</v>
      </c>
      <c r="E312" s="19" t="s">
        <v>90</v>
      </c>
      <c r="F312" s="20">
        <v>1</v>
      </c>
      <c r="G312" s="61">
        <v>3700</v>
      </c>
    </row>
    <row r="313" spans="1:7" ht="36" x14ac:dyDescent="0.25">
      <c r="A313" s="68"/>
      <c r="B313" s="59"/>
      <c r="C313" s="60"/>
      <c r="D313" s="18" t="s">
        <v>91</v>
      </c>
      <c r="E313" s="19" t="s">
        <v>92</v>
      </c>
      <c r="F313" s="20">
        <v>6</v>
      </c>
      <c r="G313" s="61">
        <v>39000</v>
      </c>
    </row>
    <row r="314" spans="1:7" x14ac:dyDescent="0.25">
      <c r="A314" s="73"/>
      <c r="B314" s="59"/>
      <c r="C314" s="63" t="s">
        <v>325</v>
      </c>
      <c r="D314" s="64"/>
      <c r="E314" s="64"/>
      <c r="F314" s="65">
        <v>64</v>
      </c>
      <c r="G314" s="66">
        <v>220250</v>
      </c>
    </row>
    <row r="315" spans="1:7" x14ac:dyDescent="0.25">
      <c r="A315" s="52">
        <v>22</v>
      </c>
      <c r="B315" s="67">
        <v>430331</v>
      </c>
      <c r="C315" s="19" t="s">
        <v>326</v>
      </c>
      <c r="D315" s="18" t="s">
        <v>23</v>
      </c>
      <c r="E315" s="19" t="s">
        <v>24</v>
      </c>
      <c r="F315" s="20">
        <v>1</v>
      </c>
      <c r="G315" s="61">
        <v>2941.3</v>
      </c>
    </row>
    <row r="316" spans="1:7" ht="24" x14ac:dyDescent="0.25">
      <c r="A316" s="68"/>
      <c r="B316" s="59"/>
      <c r="C316" s="60"/>
      <c r="D316" s="18" t="s">
        <v>29</v>
      </c>
      <c r="E316" s="19" t="s">
        <v>30</v>
      </c>
      <c r="F316" s="20">
        <v>1</v>
      </c>
      <c r="G316" s="61">
        <v>2941.3</v>
      </c>
    </row>
    <row r="317" spans="1:7" x14ac:dyDescent="0.25">
      <c r="A317" s="68"/>
      <c r="B317" s="59"/>
      <c r="C317" s="60"/>
      <c r="D317" s="18" t="s">
        <v>35</v>
      </c>
      <c r="E317" s="19" t="s">
        <v>36</v>
      </c>
      <c r="F317" s="20">
        <v>1</v>
      </c>
      <c r="G317" s="61">
        <v>2941.3</v>
      </c>
    </row>
    <row r="318" spans="1:7" x14ac:dyDescent="0.25">
      <c r="A318" s="68"/>
      <c r="B318" s="59"/>
      <c r="C318" s="60"/>
      <c r="D318" s="18" t="s">
        <v>41</v>
      </c>
      <c r="E318" s="19" t="s">
        <v>42</v>
      </c>
      <c r="F318" s="20">
        <v>1</v>
      </c>
      <c r="G318" s="61">
        <v>2941.3</v>
      </c>
    </row>
    <row r="319" spans="1:7" ht="22.5" customHeight="1" x14ac:dyDescent="0.25">
      <c r="A319" s="68"/>
      <c r="B319" s="59"/>
      <c r="C319" s="60"/>
      <c r="D319" s="18" t="s">
        <v>47</v>
      </c>
      <c r="E319" s="19" t="s">
        <v>48</v>
      </c>
      <c r="F319" s="20">
        <v>19</v>
      </c>
      <c r="G319" s="61">
        <v>55884.700000000004</v>
      </c>
    </row>
    <row r="320" spans="1:7" ht="27.75" customHeight="1" x14ac:dyDescent="0.25">
      <c r="A320" s="68"/>
      <c r="B320" s="59"/>
      <c r="C320" s="60"/>
      <c r="D320" s="18" t="s">
        <v>53</v>
      </c>
      <c r="E320" s="19" t="s">
        <v>54</v>
      </c>
      <c r="F320" s="20">
        <v>64</v>
      </c>
      <c r="G320" s="61">
        <v>169418.88</v>
      </c>
    </row>
    <row r="321" spans="1:7" x14ac:dyDescent="0.25">
      <c r="A321" s="68"/>
      <c r="B321" s="59"/>
      <c r="C321" s="60"/>
      <c r="D321" s="18" t="s">
        <v>75</v>
      </c>
      <c r="E321" s="19" t="s">
        <v>76</v>
      </c>
      <c r="F321" s="20">
        <v>180</v>
      </c>
      <c r="G321" s="61">
        <v>467667</v>
      </c>
    </row>
    <row r="322" spans="1:7" x14ac:dyDescent="0.25">
      <c r="A322" s="68"/>
      <c r="B322" s="59"/>
      <c r="C322" s="60"/>
      <c r="D322" s="18" t="s">
        <v>81</v>
      </c>
      <c r="E322" s="19" t="s">
        <v>82</v>
      </c>
      <c r="F322" s="20">
        <v>3</v>
      </c>
      <c r="G322" s="61">
        <v>8823.9000000000015</v>
      </c>
    </row>
    <row r="323" spans="1:7" ht="24" x14ac:dyDescent="0.25">
      <c r="A323" s="68"/>
      <c r="B323" s="59"/>
      <c r="C323" s="60"/>
      <c r="D323" s="18" t="s">
        <v>85</v>
      </c>
      <c r="E323" s="19" t="s">
        <v>86</v>
      </c>
      <c r="F323" s="20">
        <v>1</v>
      </c>
      <c r="G323" s="61">
        <v>5882.61</v>
      </c>
    </row>
    <row r="324" spans="1:7" x14ac:dyDescent="0.25">
      <c r="A324" s="68"/>
      <c r="B324" s="59"/>
      <c r="C324" s="60"/>
      <c r="D324" s="18" t="s">
        <v>87</v>
      </c>
      <c r="E324" s="19" t="s">
        <v>88</v>
      </c>
      <c r="F324" s="20">
        <v>3</v>
      </c>
      <c r="G324" s="61">
        <v>8823.9000000000015</v>
      </c>
    </row>
    <row r="325" spans="1:7" ht="24" x14ac:dyDescent="0.25">
      <c r="A325" s="68"/>
      <c r="B325" s="59"/>
      <c r="C325" s="60"/>
      <c r="D325" s="18" t="s">
        <v>89</v>
      </c>
      <c r="E325" s="19" t="s">
        <v>90</v>
      </c>
      <c r="F325" s="20">
        <v>3</v>
      </c>
      <c r="G325" s="61">
        <v>10882.83</v>
      </c>
    </row>
    <row r="326" spans="1:7" x14ac:dyDescent="0.25">
      <c r="A326" s="73"/>
      <c r="B326" s="59"/>
      <c r="C326" s="63" t="s">
        <v>327</v>
      </c>
      <c r="D326" s="64"/>
      <c r="E326" s="64"/>
      <c r="F326" s="65">
        <v>277</v>
      </c>
      <c r="G326" s="66">
        <v>739149.02</v>
      </c>
    </row>
    <row r="327" spans="1:7" x14ac:dyDescent="0.25">
      <c r="A327" s="52">
        <v>23</v>
      </c>
      <c r="B327" s="67">
        <v>430333</v>
      </c>
      <c r="C327" s="19" t="s">
        <v>328</v>
      </c>
      <c r="D327" s="18" t="s">
        <v>17</v>
      </c>
      <c r="E327" s="19" t="s">
        <v>18</v>
      </c>
      <c r="F327" s="20">
        <v>4</v>
      </c>
      <c r="G327" s="61">
        <v>24000</v>
      </c>
    </row>
    <row r="328" spans="1:7" x14ac:dyDescent="0.25">
      <c r="A328" s="68"/>
      <c r="B328" s="59"/>
      <c r="C328" s="60"/>
      <c r="D328" s="18" t="s">
        <v>19</v>
      </c>
      <c r="E328" s="19" t="s">
        <v>20</v>
      </c>
      <c r="F328" s="20">
        <v>3</v>
      </c>
      <c r="G328" s="61">
        <v>9000</v>
      </c>
    </row>
    <row r="329" spans="1:7" ht="36" x14ac:dyDescent="0.25">
      <c r="A329" s="68"/>
      <c r="B329" s="59"/>
      <c r="C329" s="60"/>
      <c r="D329" s="18" t="s">
        <v>21</v>
      </c>
      <c r="E329" s="19" t="s">
        <v>22</v>
      </c>
      <c r="F329" s="20">
        <v>2</v>
      </c>
      <c r="G329" s="61">
        <v>12000</v>
      </c>
    </row>
    <row r="330" spans="1:7" x14ac:dyDescent="0.25">
      <c r="A330" s="68"/>
      <c r="B330" s="59"/>
      <c r="C330" s="60"/>
      <c r="D330" s="18" t="s">
        <v>23</v>
      </c>
      <c r="E330" s="19" t="s">
        <v>24</v>
      </c>
      <c r="F330" s="20">
        <v>10</v>
      </c>
      <c r="G330" s="61">
        <v>30000</v>
      </c>
    </row>
    <row r="331" spans="1:7" ht="36" x14ac:dyDescent="0.25">
      <c r="A331" s="68"/>
      <c r="B331" s="59"/>
      <c r="C331" s="60"/>
      <c r="D331" s="18" t="s">
        <v>27</v>
      </c>
      <c r="E331" s="19" t="s">
        <v>28</v>
      </c>
      <c r="F331" s="20">
        <v>1</v>
      </c>
      <c r="G331" s="61">
        <v>6000</v>
      </c>
    </row>
    <row r="332" spans="1:7" ht="24" x14ac:dyDescent="0.25">
      <c r="A332" s="68"/>
      <c r="B332" s="59"/>
      <c r="C332" s="60"/>
      <c r="D332" s="18" t="s">
        <v>29</v>
      </c>
      <c r="E332" s="19" t="s">
        <v>30</v>
      </c>
      <c r="F332" s="20">
        <v>1136</v>
      </c>
      <c r="G332" s="61">
        <v>3408000</v>
      </c>
    </row>
    <row r="333" spans="1:7" x14ac:dyDescent="0.25">
      <c r="A333" s="68"/>
      <c r="B333" s="59"/>
      <c r="C333" s="60"/>
      <c r="D333" s="18" t="s">
        <v>33</v>
      </c>
      <c r="E333" s="19" t="s">
        <v>34</v>
      </c>
      <c r="F333" s="20">
        <v>128</v>
      </c>
      <c r="G333" s="61">
        <v>384000</v>
      </c>
    </row>
    <row r="334" spans="1:7" x14ac:dyDescent="0.25">
      <c r="A334" s="68"/>
      <c r="B334" s="59"/>
      <c r="C334" s="60"/>
      <c r="D334" s="18" t="s">
        <v>35</v>
      </c>
      <c r="E334" s="19" t="s">
        <v>36</v>
      </c>
      <c r="F334" s="20">
        <v>36</v>
      </c>
      <c r="G334" s="61">
        <v>108000</v>
      </c>
    </row>
    <row r="335" spans="1:7" x14ac:dyDescent="0.25">
      <c r="A335" s="68"/>
      <c r="B335" s="59"/>
      <c r="C335" s="60"/>
      <c r="D335" s="18" t="s">
        <v>37</v>
      </c>
      <c r="E335" s="19" t="s">
        <v>38</v>
      </c>
      <c r="F335" s="20">
        <v>217</v>
      </c>
      <c r="G335" s="61">
        <v>651000</v>
      </c>
    </row>
    <row r="336" spans="1:7" x14ac:dyDescent="0.25">
      <c r="A336" s="68"/>
      <c r="B336" s="59"/>
      <c r="C336" s="60"/>
      <c r="D336" s="18" t="s">
        <v>39</v>
      </c>
      <c r="E336" s="19" t="s">
        <v>40</v>
      </c>
      <c r="F336" s="20">
        <v>5</v>
      </c>
      <c r="G336" s="61">
        <v>15000</v>
      </c>
    </row>
    <row r="337" spans="1:7" x14ac:dyDescent="0.25">
      <c r="A337" s="68"/>
      <c r="B337" s="59"/>
      <c r="C337" s="60"/>
      <c r="D337" s="18" t="s">
        <v>43</v>
      </c>
      <c r="E337" s="19" t="s">
        <v>44</v>
      </c>
      <c r="F337" s="20">
        <v>4</v>
      </c>
      <c r="G337" s="61">
        <v>12000</v>
      </c>
    </row>
    <row r="338" spans="1:7" ht="24" x14ac:dyDescent="0.25">
      <c r="A338" s="68"/>
      <c r="B338" s="59"/>
      <c r="C338" s="60"/>
      <c r="D338" s="18" t="s">
        <v>45</v>
      </c>
      <c r="E338" s="19" t="s">
        <v>46</v>
      </c>
      <c r="F338" s="20">
        <v>4</v>
      </c>
      <c r="G338" s="61">
        <v>24000</v>
      </c>
    </row>
    <row r="339" spans="1:7" x14ac:dyDescent="0.25">
      <c r="A339" s="68"/>
      <c r="B339" s="59"/>
      <c r="C339" s="60"/>
      <c r="D339" s="18" t="s">
        <v>47</v>
      </c>
      <c r="E339" s="19" t="s">
        <v>48</v>
      </c>
      <c r="F339" s="20">
        <v>625</v>
      </c>
      <c r="G339" s="61">
        <v>1875000</v>
      </c>
    </row>
    <row r="340" spans="1:7" x14ac:dyDescent="0.25">
      <c r="A340" s="68"/>
      <c r="B340" s="59"/>
      <c r="C340" s="60"/>
      <c r="D340" s="18" t="s">
        <v>49</v>
      </c>
      <c r="E340" s="19" t="s">
        <v>50</v>
      </c>
      <c r="F340" s="20">
        <v>17</v>
      </c>
      <c r="G340" s="61">
        <v>51000</v>
      </c>
    </row>
    <row r="341" spans="1:7" ht="24" x14ac:dyDescent="0.25">
      <c r="A341" s="68"/>
      <c r="B341" s="59"/>
      <c r="C341" s="60"/>
      <c r="D341" s="18" t="s">
        <v>51</v>
      </c>
      <c r="E341" s="19" t="s">
        <v>52</v>
      </c>
      <c r="F341" s="20">
        <v>36</v>
      </c>
      <c r="G341" s="61">
        <v>216000</v>
      </c>
    </row>
    <row r="342" spans="1:7" x14ac:dyDescent="0.25">
      <c r="A342" s="68"/>
      <c r="B342" s="59"/>
      <c r="C342" s="60"/>
      <c r="D342" s="18" t="s">
        <v>53</v>
      </c>
      <c r="E342" s="19" t="s">
        <v>54</v>
      </c>
      <c r="F342" s="20">
        <v>7828</v>
      </c>
      <c r="G342" s="61">
        <v>21135600</v>
      </c>
    </row>
    <row r="343" spans="1:7" ht="36" x14ac:dyDescent="0.25">
      <c r="A343" s="68"/>
      <c r="B343" s="59"/>
      <c r="C343" s="60"/>
      <c r="D343" s="18" t="s">
        <v>55</v>
      </c>
      <c r="E343" s="19" t="s">
        <v>56</v>
      </c>
      <c r="F343" s="20">
        <v>283</v>
      </c>
      <c r="G343" s="61">
        <v>1698000</v>
      </c>
    </row>
    <row r="344" spans="1:7" x14ac:dyDescent="0.25">
      <c r="A344" s="68"/>
      <c r="B344" s="59"/>
      <c r="C344" s="60"/>
      <c r="D344" s="18" t="s">
        <v>59</v>
      </c>
      <c r="E344" s="19" t="s">
        <v>60</v>
      </c>
      <c r="F344" s="20">
        <v>22</v>
      </c>
      <c r="G344" s="61">
        <v>66000</v>
      </c>
    </row>
    <row r="345" spans="1:7" ht="24" x14ac:dyDescent="0.25">
      <c r="A345" s="68"/>
      <c r="B345" s="59"/>
      <c r="C345" s="60"/>
      <c r="D345" s="18" t="s">
        <v>61</v>
      </c>
      <c r="E345" s="19" t="s">
        <v>62</v>
      </c>
      <c r="F345" s="20">
        <v>8</v>
      </c>
      <c r="G345" s="61">
        <v>24000</v>
      </c>
    </row>
    <row r="346" spans="1:7" ht="24" x14ac:dyDescent="0.25">
      <c r="A346" s="68"/>
      <c r="B346" s="59"/>
      <c r="C346" s="60"/>
      <c r="D346" s="18" t="s">
        <v>67</v>
      </c>
      <c r="E346" s="19" t="s">
        <v>68</v>
      </c>
      <c r="F346" s="20">
        <v>26</v>
      </c>
      <c r="G346" s="61">
        <v>148200</v>
      </c>
    </row>
    <row r="347" spans="1:7" ht="24" x14ac:dyDescent="0.25">
      <c r="A347" s="68"/>
      <c r="B347" s="59"/>
      <c r="C347" s="60"/>
      <c r="D347" s="18" t="s">
        <v>71</v>
      </c>
      <c r="E347" s="19" t="s">
        <v>72</v>
      </c>
      <c r="F347" s="20">
        <v>16</v>
      </c>
      <c r="G347" s="61">
        <v>96000</v>
      </c>
    </row>
    <row r="348" spans="1:7" x14ac:dyDescent="0.25">
      <c r="A348" s="68"/>
      <c r="B348" s="59"/>
      <c r="C348" s="60"/>
      <c r="D348" s="18" t="s">
        <v>75</v>
      </c>
      <c r="E348" s="19" t="s">
        <v>76</v>
      </c>
      <c r="F348" s="20">
        <v>2218</v>
      </c>
      <c r="G348" s="61">
        <v>5877700</v>
      </c>
    </row>
    <row r="349" spans="1:7" ht="24" x14ac:dyDescent="0.25">
      <c r="A349" s="68"/>
      <c r="B349" s="59"/>
      <c r="C349" s="60"/>
      <c r="D349" s="18" t="s">
        <v>77</v>
      </c>
      <c r="E349" s="19" t="s">
        <v>78</v>
      </c>
      <c r="F349" s="20">
        <v>50</v>
      </c>
      <c r="G349" s="61">
        <v>300000</v>
      </c>
    </row>
    <row r="350" spans="1:7" ht="24" x14ac:dyDescent="0.25">
      <c r="A350" s="68"/>
      <c r="B350" s="59"/>
      <c r="C350" s="60"/>
      <c r="D350" s="18" t="s">
        <v>79</v>
      </c>
      <c r="E350" s="19" t="s">
        <v>80</v>
      </c>
      <c r="F350" s="20">
        <v>10</v>
      </c>
      <c r="G350" s="61">
        <v>60000</v>
      </c>
    </row>
    <row r="351" spans="1:7" x14ac:dyDescent="0.25">
      <c r="A351" s="68"/>
      <c r="B351" s="59"/>
      <c r="C351" s="60"/>
      <c r="D351" s="18" t="s">
        <v>81</v>
      </c>
      <c r="E351" s="19" t="s">
        <v>82</v>
      </c>
      <c r="F351" s="20">
        <v>113</v>
      </c>
      <c r="G351" s="61">
        <v>339000</v>
      </c>
    </row>
    <row r="352" spans="1:7" x14ac:dyDescent="0.25">
      <c r="A352" s="68"/>
      <c r="B352" s="59"/>
      <c r="C352" s="60"/>
      <c r="D352" s="18" t="s">
        <v>83</v>
      </c>
      <c r="E352" s="19" t="s">
        <v>84</v>
      </c>
      <c r="F352" s="20">
        <v>6</v>
      </c>
      <c r="G352" s="61">
        <v>18000</v>
      </c>
    </row>
    <row r="353" spans="1:7" ht="24" x14ac:dyDescent="0.25">
      <c r="A353" s="68"/>
      <c r="B353" s="59"/>
      <c r="C353" s="60"/>
      <c r="D353" s="18" t="s">
        <v>85</v>
      </c>
      <c r="E353" s="19" t="s">
        <v>86</v>
      </c>
      <c r="F353" s="20">
        <v>11</v>
      </c>
      <c r="G353" s="61">
        <v>66000</v>
      </c>
    </row>
    <row r="354" spans="1:7" ht="24" x14ac:dyDescent="0.25">
      <c r="A354" s="68"/>
      <c r="B354" s="59"/>
      <c r="C354" s="60"/>
      <c r="D354" s="18" t="s">
        <v>89</v>
      </c>
      <c r="E354" s="19" t="s">
        <v>90</v>
      </c>
      <c r="F354" s="20">
        <v>41</v>
      </c>
      <c r="G354" s="61">
        <v>151700</v>
      </c>
    </row>
    <row r="355" spans="1:7" ht="36" x14ac:dyDescent="0.25">
      <c r="A355" s="68"/>
      <c r="B355" s="59"/>
      <c r="C355" s="60"/>
      <c r="D355" s="18" t="s">
        <v>91</v>
      </c>
      <c r="E355" s="19" t="s">
        <v>92</v>
      </c>
      <c r="F355" s="20">
        <v>568</v>
      </c>
      <c r="G355" s="61">
        <v>3692000</v>
      </c>
    </row>
    <row r="356" spans="1:7" ht="24" x14ac:dyDescent="0.25">
      <c r="A356" s="68"/>
      <c r="B356" s="59"/>
      <c r="C356" s="60"/>
      <c r="D356" s="18" t="s">
        <v>93</v>
      </c>
      <c r="E356" s="19" t="s">
        <v>94</v>
      </c>
      <c r="F356" s="20">
        <v>80</v>
      </c>
      <c r="G356" s="61">
        <v>520000</v>
      </c>
    </row>
    <row r="357" spans="1:7" ht="36" x14ac:dyDescent="0.25">
      <c r="A357" s="68"/>
      <c r="B357" s="59"/>
      <c r="C357" s="60"/>
      <c r="D357" s="18" t="s">
        <v>95</v>
      </c>
      <c r="E357" s="19" t="s">
        <v>96</v>
      </c>
      <c r="F357" s="20">
        <v>6</v>
      </c>
      <c r="G357" s="61">
        <v>39000</v>
      </c>
    </row>
    <row r="358" spans="1:7" x14ac:dyDescent="0.25">
      <c r="A358" s="68"/>
      <c r="B358" s="59"/>
      <c r="C358" s="60"/>
      <c r="D358" s="18" t="s">
        <v>97</v>
      </c>
      <c r="E358" s="19" t="s">
        <v>98</v>
      </c>
      <c r="F358" s="20">
        <v>15</v>
      </c>
      <c r="G358" s="61">
        <v>45000</v>
      </c>
    </row>
    <row r="359" spans="1:7" ht="24" x14ac:dyDescent="0.25">
      <c r="A359" s="68"/>
      <c r="B359" s="59"/>
      <c r="C359" s="60"/>
      <c r="D359" s="18" t="s">
        <v>99</v>
      </c>
      <c r="E359" s="19" t="s">
        <v>100</v>
      </c>
      <c r="F359" s="20">
        <v>92</v>
      </c>
      <c r="G359" s="61">
        <v>552000</v>
      </c>
    </row>
    <row r="360" spans="1:7" x14ac:dyDescent="0.25">
      <c r="A360" s="73"/>
      <c r="B360" s="59"/>
      <c r="C360" s="63" t="s">
        <v>329</v>
      </c>
      <c r="D360" s="64"/>
      <c r="E360" s="64"/>
      <c r="F360" s="65">
        <v>13621</v>
      </c>
      <c r="G360" s="66">
        <v>41653200</v>
      </c>
    </row>
    <row r="361" spans="1:7" x14ac:dyDescent="0.25">
      <c r="A361" s="52">
        <v>24</v>
      </c>
      <c r="B361" s="67">
        <v>430334</v>
      </c>
      <c r="C361" s="19" t="s">
        <v>330</v>
      </c>
      <c r="D361" s="18" t="s">
        <v>25</v>
      </c>
      <c r="E361" s="19" t="s">
        <v>26</v>
      </c>
      <c r="F361" s="20">
        <v>52</v>
      </c>
      <c r="G361" s="61">
        <v>156000</v>
      </c>
    </row>
    <row r="362" spans="1:7" ht="25.5" customHeight="1" x14ac:dyDescent="0.25">
      <c r="A362" s="68"/>
      <c r="B362" s="59"/>
      <c r="C362" s="60"/>
      <c r="D362" s="18" t="s">
        <v>33</v>
      </c>
      <c r="E362" s="19" t="s">
        <v>34</v>
      </c>
      <c r="F362" s="20">
        <v>1</v>
      </c>
      <c r="G362" s="61">
        <v>3000</v>
      </c>
    </row>
    <row r="363" spans="1:7" x14ac:dyDescent="0.25">
      <c r="A363" s="68"/>
      <c r="B363" s="59"/>
      <c r="C363" s="60"/>
      <c r="D363" s="18" t="s">
        <v>37</v>
      </c>
      <c r="E363" s="19" t="s">
        <v>38</v>
      </c>
      <c r="F363" s="20">
        <v>1</v>
      </c>
      <c r="G363" s="61">
        <v>3000</v>
      </c>
    </row>
    <row r="364" spans="1:7" x14ac:dyDescent="0.25">
      <c r="A364" s="68"/>
      <c r="B364" s="59"/>
      <c r="C364" s="60"/>
      <c r="D364" s="18" t="s">
        <v>47</v>
      </c>
      <c r="E364" s="19" t="s">
        <v>48</v>
      </c>
      <c r="F364" s="20">
        <v>36</v>
      </c>
      <c r="G364" s="61">
        <v>108000</v>
      </c>
    </row>
    <row r="365" spans="1:7" x14ac:dyDescent="0.25">
      <c r="A365" s="68"/>
      <c r="B365" s="59"/>
      <c r="C365" s="60"/>
      <c r="D365" s="18" t="s">
        <v>53</v>
      </c>
      <c r="E365" s="19" t="s">
        <v>54</v>
      </c>
      <c r="F365" s="20">
        <v>77</v>
      </c>
      <c r="G365" s="61">
        <v>207900</v>
      </c>
    </row>
    <row r="366" spans="1:7" ht="36" x14ac:dyDescent="0.25">
      <c r="A366" s="68"/>
      <c r="B366" s="59"/>
      <c r="C366" s="60"/>
      <c r="D366" s="18" t="s">
        <v>55</v>
      </c>
      <c r="E366" s="19" t="s">
        <v>56</v>
      </c>
      <c r="F366" s="20">
        <v>1</v>
      </c>
      <c r="G366" s="61">
        <v>6000</v>
      </c>
    </row>
    <row r="367" spans="1:7" x14ac:dyDescent="0.25">
      <c r="A367" s="68"/>
      <c r="B367" s="59"/>
      <c r="C367" s="60"/>
      <c r="D367" s="18" t="s">
        <v>75</v>
      </c>
      <c r="E367" s="19" t="s">
        <v>76</v>
      </c>
      <c r="F367" s="20">
        <v>358</v>
      </c>
      <c r="G367" s="61">
        <v>948700</v>
      </c>
    </row>
    <row r="368" spans="1:7" ht="24" x14ac:dyDescent="0.25">
      <c r="A368" s="68"/>
      <c r="B368" s="59"/>
      <c r="C368" s="60"/>
      <c r="D368" s="18" t="s">
        <v>77</v>
      </c>
      <c r="E368" s="19" t="s">
        <v>78</v>
      </c>
      <c r="F368" s="20">
        <v>2</v>
      </c>
      <c r="G368" s="61">
        <v>12000</v>
      </c>
    </row>
    <row r="369" spans="1:7" x14ac:dyDescent="0.25">
      <c r="A369" s="68"/>
      <c r="B369" s="59"/>
      <c r="C369" s="60"/>
      <c r="D369" s="18" t="s">
        <v>81</v>
      </c>
      <c r="E369" s="19" t="s">
        <v>82</v>
      </c>
      <c r="F369" s="20">
        <v>38</v>
      </c>
      <c r="G369" s="61">
        <v>114000</v>
      </c>
    </row>
    <row r="370" spans="1:7" x14ac:dyDescent="0.25">
      <c r="A370" s="68"/>
      <c r="B370" s="59"/>
      <c r="C370" s="60"/>
      <c r="D370" s="18" t="s">
        <v>87</v>
      </c>
      <c r="E370" s="19" t="s">
        <v>88</v>
      </c>
      <c r="F370" s="20">
        <v>8</v>
      </c>
      <c r="G370" s="61">
        <v>24000</v>
      </c>
    </row>
    <row r="371" spans="1:7" ht="24" x14ac:dyDescent="0.25">
      <c r="A371" s="68"/>
      <c r="B371" s="59"/>
      <c r="C371" s="60"/>
      <c r="D371" s="18" t="s">
        <v>89</v>
      </c>
      <c r="E371" s="19" t="s">
        <v>90</v>
      </c>
      <c r="F371" s="20">
        <v>4</v>
      </c>
      <c r="G371" s="61">
        <v>14800</v>
      </c>
    </row>
    <row r="372" spans="1:7" ht="36" x14ac:dyDescent="0.25">
      <c r="A372" s="68"/>
      <c r="B372" s="59"/>
      <c r="C372" s="60"/>
      <c r="D372" s="18" t="s">
        <v>91</v>
      </c>
      <c r="E372" s="19" t="s">
        <v>92</v>
      </c>
      <c r="F372" s="20">
        <v>12</v>
      </c>
      <c r="G372" s="61">
        <v>78000</v>
      </c>
    </row>
    <row r="373" spans="1:7" ht="24" x14ac:dyDescent="0.25">
      <c r="A373" s="68"/>
      <c r="B373" s="59"/>
      <c r="C373" s="60"/>
      <c r="D373" s="18" t="s">
        <v>99</v>
      </c>
      <c r="E373" s="19" t="s">
        <v>100</v>
      </c>
      <c r="F373" s="20">
        <v>1</v>
      </c>
      <c r="G373" s="61">
        <v>6000</v>
      </c>
    </row>
    <row r="374" spans="1:7" x14ac:dyDescent="0.25">
      <c r="A374" s="73"/>
      <c r="B374" s="59"/>
      <c r="C374" s="63" t="s">
        <v>331</v>
      </c>
      <c r="D374" s="64"/>
      <c r="E374" s="64"/>
      <c r="F374" s="65">
        <v>591</v>
      </c>
      <c r="G374" s="66">
        <v>1681400</v>
      </c>
    </row>
    <row r="375" spans="1:7" x14ac:dyDescent="0.25">
      <c r="A375" s="52">
        <v>25</v>
      </c>
      <c r="B375" s="67">
        <v>430336</v>
      </c>
      <c r="C375" s="19" t="s">
        <v>332</v>
      </c>
      <c r="D375" s="18" t="s">
        <v>19</v>
      </c>
      <c r="E375" s="19" t="s">
        <v>20</v>
      </c>
      <c r="F375" s="20">
        <v>1</v>
      </c>
      <c r="G375" s="61">
        <v>3000</v>
      </c>
    </row>
    <row r="376" spans="1:7" ht="36" x14ac:dyDescent="0.25">
      <c r="A376" s="68"/>
      <c r="B376" s="59"/>
      <c r="C376" s="60"/>
      <c r="D376" s="18" t="s">
        <v>21</v>
      </c>
      <c r="E376" s="19" t="s">
        <v>22</v>
      </c>
      <c r="F376" s="20">
        <v>1</v>
      </c>
      <c r="G376" s="61">
        <v>6000</v>
      </c>
    </row>
    <row r="377" spans="1:7" x14ac:dyDescent="0.25">
      <c r="A377" s="68"/>
      <c r="B377" s="59"/>
      <c r="C377" s="60"/>
      <c r="D377" s="18" t="s">
        <v>25</v>
      </c>
      <c r="E377" s="19" t="s">
        <v>26</v>
      </c>
      <c r="F377" s="20">
        <v>1</v>
      </c>
      <c r="G377" s="61">
        <v>3000</v>
      </c>
    </row>
    <row r="378" spans="1:7" ht="24" x14ac:dyDescent="0.25">
      <c r="A378" s="68"/>
      <c r="B378" s="59"/>
      <c r="C378" s="60"/>
      <c r="D378" s="18" t="s">
        <v>29</v>
      </c>
      <c r="E378" s="19" t="s">
        <v>30</v>
      </c>
      <c r="F378" s="20">
        <v>28</v>
      </c>
      <c r="G378" s="61">
        <v>84000</v>
      </c>
    </row>
    <row r="379" spans="1:7" ht="28.5" customHeight="1" x14ac:dyDescent="0.25">
      <c r="A379" s="68"/>
      <c r="B379" s="59"/>
      <c r="C379" s="60"/>
      <c r="D379" s="18" t="s">
        <v>35</v>
      </c>
      <c r="E379" s="19" t="s">
        <v>36</v>
      </c>
      <c r="F379" s="20">
        <v>24</v>
      </c>
      <c r="G379" s="61">
        <v>72000</v>
      </c>
    </row>
    <row r="380" spans="1:7" x14ac:dyDescent="0.25">
      <c r="A380" s="68"/>
      <c r="B380" s="59"/>
      <c r="C380" s="60"/>
      <c r="D380" s="18" t="s">
        <v>37</v>
      </c>
      <c r="E380" s="19" t="s">
        <v>38</v>
      </c>
      <c r="F380" s="20">
        <v>1</v>
      </c>
      <c r="G380" s="61">
        <v>3000</v>
      </c>
    </row>
    <row r="381" spans="1:7" x14ac:dyDescent="0.25">
      <c r="A381" s="68"/>
      <c r="B381" s="59"/>
      <c r="C381" s="60"/>
      <c r="D381" s="18" t="s">
        <v>47</v>
      </c>
      <c r="E381" s="19" t="s">
        <v>48</v>
      </c>
      <c r="F381" s="20">
        <v>6</v>
      </c>
      <c r="G381" s="61">
        <v>18000</v>
      </c>
    </row>
    <row r="382" spans="1:7" x14ac:dyDescent="0.25">
      <c r="A382" s="68"/>
      <c r="B382" s="59"/>
      <c r="C382" s="60"/>
      <c r="D382" s="18" t="s">
        <v>49</v>
      </c>
      <c r="E382" s="19" t="s">
        <v>50</v>
      </c>
      <c r="F382" s="20">
        <v>6</v>
      </c>
      <c r="G382" s="61">
        <v>18000</v>
      </c>
    </row>
    <row r="383" spans="1:7" ht="24" x14ac:dyDescent="0.25">
      <c r="A383" s="68"/>
      <c r="B383" s="59"/>
      <c r="C383" s="60"/>
      <c r="D383" s="18" t="s">
        <v>51</v>
      </c>
      <c r="E383" s="19" t="s">
        <v>52</v>
      </c>
      <c r="F383" s="20">
        <v>1</v>
      </c>
      <c r="G383" s="61">
        <v>6000</v>
      </c>
    </row>
    <row r="384" spans="1:7" x14ac:dyDescent="0.25">
      <c r="A384" s="68"/>
      <c r="B384" s="59"/>
      <c r="C384" s="60"/>
      <c r="D384" s="18" t="s">
        <v>53</v>
      </c>
      <c r="E384" s="19" t="s">
        <v>54</v>
      </c>
      <c r="F384" s="20">
        <v>84</v>
      </c>
      <c r="G384" s="61">
        <v>226800</v>
      </c>
    </row>
    <row r="385" spans="1:7" ht="36" x14ac:dyDescent="0.25">
      <c r="A385" s="68"/>
      <c r="B385" s="59"/>
      <c r="C385" s="60"/>
      <c r="D385" s="18" t="s">
        <v>55</v>
      </c>
      <c r="E385" s="19" t="s">
        <v>56</v>
      </c>
      <c r="F385" s="20">
        <v>305</v>
      </c>
      <c r="G385" s="61">
        <v>1830000</v>
      </c>
    </row>
    <row r="386" spans="1:7" ht="24" x14ac:dyDescent="0.25">
      <c r="A386" s="68"/>
      <c r="B386" s="59"/>
      <c r="C386" s="60"/>
      <c r="D386" s="18" t="s">
        <v>65</v>
      </c>
      <c r="E386" s="19" t="s">
        <v>66</v>
      </c>
      <c r="F386" s="20">
        <v>70</v>
      </c>
      <c r="G386" s="61">
        <v>210000</v>
      </c>
    </row>
    <row r="387" spans="1:7" ht="24" x14ac:dyDescent="0.25">
      <c r="A387" s="68"/>
      <c r="B387" s="59"/>
      <c r="C387" s="60"/>
      <c r="D387" s="18" t="s">
        <v>67</v>
      </c>
      <c r="E387" s="19" t="s">
        <v>68</v>
      </c>
      <c r="F387" s="20">
        <v>2</v>
      </c>
      <c r="G387" s="61">
        <v>11400</v>
      </c>
    </row>
    <row r="388" spans="1:7" x14ac:dyDescent="0.25">
      <c r="A388" s="68"/>
      <c r="B388" s="59"/>
      <c r="C388" s="60"/>
      <c r="D388" s="18" t="s">
        <v>69</v>
      </c>
      <c r="E388" s="19" t="s">
        <v>70</v>
      </c>
      <c r="F388" s="20">
        <v>86</v>
      </c>
      <c r="G388" s="61">
        <v>258000</v>
      </c>
    </row>
    <row r="389" spans="1:7" x14ac:dyDescent="0.25">
      <c r="A389" s="68"/>
      <c r="B389" s="59"/>
      <c r="C389" s="60"/>
      <c r="D389" s="18" t="s">
        <v>75</v>
      </c>
      <c r="E389" s="19" t="s">
        <v>76</v>
      </c>
      <c r="F389" s="20">
        <v>2</v>
      </c>
      <c r="G389" s="61">
        <v>5300</v>
      </c>
    </row>
    <row r="390" spans="1:7" ht="24" x14ac:dyDescent="0.25">
      <c r="A390" s="68"/>
      <c r="B390" s="59"/>
      <c r="C390" s="60"/>
      <c r="D390" s="18" t="s">
        <v>77</v>
      </c>
      <c r="E390" s="19" t="s">
        <v>78</v>
      </c>
      <c r="F390" s="20">
        <v>5</v>
      </c>
      <c r="G390" s="61">
        <v>30000</v>
      </c>
    </row>
    <row r="391" spans="1:7" ht="24" x14ac:dyDescent="0.25">
      <c r="A391" s="68"/>
      <c r="B391" s="59"/>
      <c r="C391" s="60"/>
      <c r="D391" s="18" t="s">
        <v>89</v>
      </c>
      <c r="E391" s="19" t="s">
        <v>90</v>
      </c>
      <c r="F391" s="20">
        <v>299</v>
      </c>
      <c r="G391" s="61">
        <v>1106300</v>
      </c>
    </row>
    <row r="392" spans="1:7" ht="36" x14ac:dyDescent="0.25">
      <c r="A392" s="68"/>
      <c r="B392" s="59"/>
      <c r="C392" s="60"/>
      <c r="D392" s="18" t="s">
        <v>95</v>
      </c>
      <c r="E392" s="19" t="s">
        <v>96</v>
      </c>
      <c r="F392" s="20">
        <v>28</v>
      </c>
      <c r="G392" s="61">
        <v>182000</v>
      </c>
    </row>
    <row r="393" spans="1:7" x14ac:dyDescent="0.25">
      <c r="A393" s="73"/>
      <c r="B393" s="59"/>
      <c r="C393" s="63" t="s">
        <v>333</v>
      </c>
      <c r="D393" s="64"/>
      <c r="E393" s="64"/>
      <c r="F393" s="65">
        <v>950</v>
      </c>
      <c r="G393" s="66">
        <v>4072800</v>
      </c>
    </row>
    <row r="394" spans="1:7" ht="24" x14ac:dyDescent="0.25">
      <c r="A394" s="52">
        <v>26</v>
      </c>
      <c r="B394" s="67">
        <v>430350</v>
      </c>
      <c r="C394" s="19" t="s">
        <v>334</v>
      </c>
      <c r="D394" s="18" t="s">
        <v>29</v>
      </c>
      <c r="E394" s="19" t="s">
        <v>30</v>
      </c>
      <c r="F394" s="20">
        <v>126</v>
      </c>
      <c r="G394" s="61">
        <v>378000</v>
      </c>
    </row>
    <row r="395" spans="1:7" x14ac:dyDescent="0.25">
      <c r="A395" s="68"/>
      <c r="B395" s="59"/>
      <c r="C395" s="60"/>
      <c r="D395" s="18" t="s">
        <v>53</v>
      </c>
      <c r="E395" s="19" t="s">
        <v>54</v>
      </c>
      <c r="F395" s="20">
        <v>313</v>
      </c>
      <c r="G395" s="61">
        <v>845100</v>
      </c>
    </row>
    <row r="396" spans="1:7" x14ac:dyDescent="0.25">
      <c r="A396" s="68"/>
      <c r="B396" s="59"/>
      <c r="C396" s="60"/>
      <c r="D396" s="18" t="s">
        <v>75</v>
      </c>
      <c r="E396" s="19" t="s">
        <v>76</v>
      </c>
      <c r="F396" s="20">
        <v>217</v>
      </c>
      <c r="G396" s="61">
        <v>575050</v>
      </c>
    </row>
    <row r="397" spans="1:7" ht="24" x14ac:dyDescent="0.25">
      <c r="A397" s="68"/>
      <c r="B397" s="59"/>
      <c r="C397" s="60"/>
      <c r="D397" s="18" t="s">
        <v>85</v>
      </c>
      <c r="E397" s="19" t="s">
        <v>86</v>
      </c>
      <c r="F397" s="20">
        <v>58</v>
      </c>
      <c r="G397" s="61">
        <v>348000</v>
      </c>
    </row>
    <row r="398" spans="1:7" ht="24" x14ac:dyDescent="0.25">
      <c r="A398" s="68"/>
      <c r="B398" s="59"/>
      <c r="C398" s="60"/>
      <c r="D398" s="18" t="s">
        <v>89</v>
      </c>
      <c r="E398" s="19" t="s">
        <v>90</v>
      </c>
      <c r="F398" s="20">
        <v>118</v>
      </c>
      <c r="G398" s="61">
        <v>436600</v>
      </c>
    </row>
    <row r="399" spans="1:7" x14ac:dyDescent="0.25">
      <c r="A399" s="73"/>
      <c r="B399" s="59"/>
      <c r="C399" s="63" t="s">
        <v>335</v>
      </c>
      <c r="D399" s="64"/>
      <c r="E399" s="64"/>
      <c r="F399" s="65">
        <v>832</v>
      </c>
      <c r="G399" s="66">
        <v>2582750</v>
      </c>
    </row>
    <row r="400" spans="1:7" x14ac:dyDescent="0.25">
      <c r="A400" s="52">
        <v>27</v>
      </c>
      <c r="B400" s="67">
        <v>430378</v>
      </c>
      <c r="C400" s="19" t="s">
        <v>336</v>
      </c>
      <c r="D400" s="18" t="s">
        <v>53</v>
      </c>
      <c r="E400" s="19" t="s">
        <v>54</v>
      </c>
      <c r="F400" s="20">
        <v>15</v>
      </c>
      <c r="G400" s="61">
        <v>40500</v>
      </c>
    </row>
    <row r="401" spans="1:7" x14ac:dyDescent="0.25">
      <c r="A401" s="68"/>
      <c r="B401" s="59"/>
      <c r="C401" s="60"/>
      <c r="D401" s="18" t="s">
        <v>75</v>
      </c>
      <c r="E401" s="19" t="s">
        <v>76</v>
      </c>
      <c r="F401" s="20">
        <v>13</v>
      </c>
      <c r="G401" s="61">
        <v>34450</v>
      </c>
    </row>
    <row r="402" spans="1:7" x14ac:dyDescent="0.25">
      <c r="A402" s="73"/>
      <c r="B402" s="59"/>
      <c r="C402" s="63" t="s">
        <v>337</v>
      </c>
      <c r="D402" s="64"/>
      <c r="E402" s="64"/>
      <c r="F402" s="65">
        <v>28</v>
      </c>
      <c r="G402" s="66">
        <v>74950</v>
      </c>
    </row>
    <row r="403" spans="1:7" ht="24" x14ac:dyDescent="0.25">
      <c r="A403" s="52">
        <v>28</v>
      </c>
      <c r="B403" s="67">
        <v>430386</v>
      </c>
      <c r="C403" s="19" t="s">
        <v>338</v>
      </c>
      <c r="D403" s="18" t="s">
        <v>29</v>
      </c>
      <c r="E403" s="19" t="s">
        <v>30</v>
      </c>
      <c r="F403" s="20">
        <v>558</v>
      </c>
      <c r="G403" s="61">
        <v>1674000</v>
      </c>
    </row>
    <row r="404" spans="1:7" x14ac:dyDescent="0.25">
      <c r="A404" s="68"/>
      <c r="B404" s="59"/>
      <c r="C404" s="60"/>
      <c r="D404" s="18" t="s">
        <v>37</v>
      </c>
      <c r="E404" s="19" t="s">
        <v>38</v>
      </c>
      <c r="F404" s="20">
        <v>19</v>
      </c>
      <c r="G404" s="61">
        <v>57000</v>
      </c>
    </row>
    <row r="405" spans="1:7" x14ac:dyDescent="0.25">
      <c r="A405" s="68"/>
      <c r="B405" s="59"/>
      <c r="C405" s="60"/>
      <c r="D405" s="18" t="s">
        <v>47</v>
      </c>
      <c r="E405" s="19" t="s">
        <v>48</v>
      </c>
      <c r="F405" s="20">
        <v>134</v>
      </c>
      <c r="G405" s="61">
        <v>402000</v>
      </c>
    </row>
    <row r="406" spans="1:7" x14ac:dyDescent="0.25">
      <c r="A406" s="68"/>
      <c r="B406" s="59"/>
      <c r="C406" s="60"/>
      <c r="D406" s="18" t="s">
        <v>53</v>
      </c>
      <c r="E406" s="19" t="s">
        <v>54</v>
      </c>
      <c r="F406" s="20">
        <v>25</v>
      </c>
      <c r="G406" s="61">
        <v>67500</v>
      </c>
    </row>
    <row r="407" spans="1:7" ht="36" x14ac:dyDescent="0.25">
      <c r="A407" s="68"/>
      <c r="B407" s="59"/>
      <c r="C407" s="60"/>
      <c r="D407" s="18" t="s">
        <v>55</v>
      </c>
      <c r="E407" s="19" t="s">
        <v>56</v>
      </c>
      <c r="F407" s="20">
        <v>55</v>
      </c>
      <c r="G407" s="61">
        <v>330000</v>
      </c>
    </row>
    <row r="408" spans="1:7" x14ac:dyDescent="0.25">
      <c r="A408" s="68"/>
      <c r="B408" s="59"/>
      <c r="C408" s="60"/>
      <c r="D408" s="18" t="s">
        <v>57</v>
      </c>
      <c r="E408" s="19" t="s">
        <v>58</v>
      </c>
      <c r="F408" s="20">
        <v>736</v>
      </c>
      <c r="G408" s="61">
        <v>2208000</v>
      </c>
    </row>
    <row r="409" spans="1:7" x14ac:dyDescent="0.25">
      <c r="A409" s="68"/>
      <c r="B409" s="59"/>
      <c r="C409" s="60"/>
      <c r="D409" s="18" t="s">
        <v>75</v>
      </c>
      <c r="E409" s="19" t="s">
        <v>76</v>
      </c>
      <c r="F409" s="20">
        <v>835</v>
      </c>
      <c r="G409" s="61">
        <v>2212750</v>
      </c>
    </row>
    <row r="410" spans="1:7" x14ac:dyDescent="0.25">
      <c r="A410" s="68"/>
      <c r="B410" s="59"/>
      <c r="C410" s="60"/>
      <c r="D410" s="18" t="s">
        <v>81</v>
      </c>
      <c r="E410" s="19" t="s">
        <v>82</v>
      </c>
      <c r="F410" s="20">
        <v>97</v>
      </c>
      <c r="G410" s="61">
        <v>291000</v>
      </c>
    </row>
    <row r="411" spans="1:7" ht="24" x14ac:dyDescent="0.25">
      <c r="A411" s="68"/>
      <c r="B411" s="59"/>
      <c r="C411" s="60"/>
      <c r="D411" s="18" t="s">
        <v>89</v>
      </c>
      <c r="E411" s="19" t="s">
        <v>90</v>
      </c>
      <c r="F411" s="20">
        <v>62</v>
      </c>
      <c r="G411" s="61">
        <v>229400</v>
      </c>
    </row>
    <row r="412" spans="1:7" ht="36" x14ac:dyDescent="0.25">
      <c r="A412" s="68"/>
      <c r="B412" s="59"/>
      <c r="C412" s="60"/>
      <c r="D412" s="18" t="s">
        <v>91</v>
      </c>
      <c r="E412" s="19" t="s">
        <v>92</v>
      </c>
      <c r="F412" s="20">
        <v>252</v>
      </c>
      <c r="G412" s="61">
        <v>1638000</v>
      </c>
    </row>
    <row r="413" spans="1:7" x14ac:dyDescent="0.25">
      <c r="A413" s="74"/>
      <c r="B413" s="59"/>
      <c r="C413" s="63" t="s">
        <v>339</v>
      </c>
      <c r="D413" s="64"/>
      <c r="E413" s="64"/>
      <c r="F413" s="65">
        <v>2773</v>
      </c>
      <c r="G413" s="66">
        <v>9109650</v>
      </c>
    </row>
    <row r="414" spans="1:7" x14ac:dyDescent="0.25">
      <c r="A414" s="75" t="s">
        <v>278</v>
      </c>
      <c r="B414" s="76"/>
      <c r="C414" s="76"/>
      <c r="D414" s="76"/>
      <c r="E414" s="76"/>
      <c r="F414" s="77">
        <v>56683</v>
      </c>
      <c r="G414" s="78">
        <v>219143059.88000017</v>
      </c>
    </row>
    <row r="415" spans="1:7" x14ac:dyDescent="0.25">
      <c r="E415" s="79"/>
      <c r="F415" s="80"/>
      <c r="G415" s="81"/>
    </row>
    <row r="416" spans="1:7" x14ac:dyDescent="0.25">
      <c r="F416" s="80"/>
      <c r="G416" s="82"/>
    </row>
  </sheetData>
  <sheetProtection formatCells="0" formatColumns="0" formatRows="0"/>
  <mergeCells count="1">
    <mergeCell ref="A13:G13"/>
  </mergeCells>
  <pageMargins left="0.6" right="0.48" top="0.34" bottom="0.36" header="0.47244094488188981" footer="0.31496062992125984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514"/>
  <sheetViews>
    <sheetView zoomScaleNormal="100" workbookViewId="0">
      <selection activeCell="C26" sqref="C26"/>
    </sheetView>
  </sheetViews>
  <sheetFormatPr defaultRowHeight="12" x14ac:dyDescent="0.25"/>
  <cols>
    <col min="1" max="1" width="6" style="38" customWidth="1"/>
    <col min="2" max="2" width="10" style="38" customWidth="1"/>
    <col min="3" max="3" width="42.85546875" style="39" customWidth="1"/>
    <col min="4" max="4" width="13.85546875" style="38" customWidth="1"/>
    <col min="5" max="5" width="70.28515625" style="83" customWidth="1"/>
    <col min="6" max="6" width="20.28515625" style="79" customWidth="1"/>
    <col min="7" max="7" width="20" style="84" customWidth="1"/>
    <col min="8" max="8" width="9.140625" style="2"/>
    <col min="9" max="16384" width="9.140625" style="91"/>
  </cols>
  <sheetData>
    <row r="1" spans="1:7" x14ac:dyDescent="0.25">
      <c r="F1" s="3" t="s">
        <v>0</v>
      </c>
    </row>
    <row r="2" spans="1:7" ht="27.75" customHeight="1" x14ac:dyDescent="0.25">
      <c r="F2" s="10" t="s">
        <v>1</v>
      </c>
    </row>
    <row r="3" spans="1:7" x14ac:dyDescent="0.25">
      <c r="F3" s="3" t="s">
        <v>2</v>
      </c>
    </row>
    <row r="4" spans="1:7" x14ac:dyDescent="0.25">
      <c r="F4" s="3" t="s">
        <v>3</v>
      </c>
    </row>
    <row r="5" spans="1:7" x14ac:dyDescent="0.25">
      <c r="F5" s="3" t="str">
        <f>'Исследования 2023_Общий'!D5</f>
        <v>Кировской области от 29.11.2023 № 15/6</v>
      </c>
    </row>
    <row r="7" spans="1:7" s="2" customFormat="1" ht="14.25" customHeight="1" x14ac:dyDescent="0.25">
      <c r="A7" s="38"/>
      <c r="B7" s="38"/>
      <c r="C7" s="39"/>
      <c r="D7" s="38"/>
      <c r="E7" s="83"/>
      <c r="F7" s="12" t="s">
        <v>340</v>
      </c>
      <c r="G7" s="40"/>
    </row>
    <row r="8" spans="1:7" s="2" customFormat="1" ht="25.5" customHeight="1" x14ac:dyDescent="0.25">
      <c r="A8" s="38"/>
      <c r="B8" s="38"/>
      <c r="C8" s="39"/>
      <c r="D8" s="38"/>
      <c r="E8" s="83"/>
      <c r="F8" s="41" t="s">
        <v>1</v>
      </c>
      <c r="G8" s="40"/>
    </row>
    <row r="9" spans="1:7" s="2" customFormat="1" x14ac:dyDescent="0.25">
      <c r="A9" s="38"/>
      <c r="B9" s="38"/>
      <c r="C9" s="39"/>
      <c r="D9" s="38"/>
      <c r="E9" s="83"/>
      <c r="F9" s="12" t="s">
        <v>5</v>
      </c>
      <c r="G9" s="40"/>
    </row>
    <row r="10" spans="1:7" s="2" customFormat="1" x14ac:dyDescent="0.25">
      <c r="A10" s="38"/>
      <c r="B10" s="38"/>
      <c r="C10" s="39"/>
      <c r="D10" s="38"/>
      <c r="E10" s="83"/>
      <c r="F10" s="12" t="s">
        <v>6</v>
      </c>
      <c r="G10" s="40"/>
    </row>
    <row r="11" spans="1:7" s="2" customFormat="1" x14ac:dyDescent="0.25">
      <c r="A11" s="38"/>
      <c r="B11" s="38"/>
      <c r="C11" s="39"/>
      <c r="D11" s="38"/>
      <c r="E11" s="83"/>
      <c r="F11" s="42" t="s">
        <v>7</v>
      </c>
      <c r="G11" s="43"/>
    </row>
    <row r="13" spans="1:7" s="2" customFormat="1" ht="27.75" customHeight="1" x14ac:dyDescent="0.25">
      <c r="A13" s="151" t="s">
        <v>341</v>
      </c>
      <c r="B13" s="151"/>
      <c r="C13" s="151"/>
      <c r="D13" s="151"/>
      <c r="E13" s="151"/>
      <c r="F13" s="151"/>
      <c r="G13" s="151"/>
    </row>
    <row r="14" spans="1:7" s="2" customFormat="1" x14ac:dyDescent="0.25">
      <c r="A14" s="38"/>
      <c r="B14" s="44"/>
      <c r="C14" s="44"/>
      <c r="D14" s="45"/>
      <c r="E14" s="44"/>
      <c r="F14" s="46"/>
      <c r="G14" s="85"/>
    </row>
    <row r="15" spans="1:7" s="2" customFormat="1" ht="24" x14ac:dyDescent="0.25">
      <c r="A15" s="14" t="s">
        <v>281</v>
      </c>
      <c r="B15" s="14" t="s">
        <v>282</v>
      </c>
      <c r="C15" s="14" t="s">
        <v>283</v>
      </c>
      <c r="D15" s="14" t="s">
        <v>10</v>
      </c>
      <c r="E15" s="15" t="s">
        <v>11</v>
      </c>
      <c r="F15" s="16" t="s">
        <v>12</v>
      </c>
      <c r="G15" s="17" t="s">
        <v>13</v>
      </c>
    </row>
    <row r="16" spans="1:7" x14ac:dyDescent="0.25">
      <c r="A16" s="156">
        <v>1</v>
      </c>
      <c r="B16" s="53">
        <v>430037</v>
      </c>
      <c r="C16" s="54" t="s">
        <v>292</v>
      </c>
      <c r="D16" s="55" t="s">
        <v>113</v>
      </c>
      <c r="E16" s="54" t="s">
        <v>114</v>
      </c>
      <c r="F16" s="56">
        <v>1</v>
      </c>
      <c r="G16" s="57">
        <v>6400</v>
      </c>
    </row>
    <row r="17" spans="1:7" x14ac:dyDescent="0.25">
      <c r="A17" s="156"/>
      <c r="B17" s="59"/>
      <c r="C17" s="60"/>
      <c r="D17" s="18" t="s">
        <v>115</v>
      </c>
      <c r="E17" s="19" t="s">
        <v>116</v>
      </c>
      <c r="F17" s="20">
        <v>1493</v>
      </c>
      <c r="G17" s="61">
        <v>4777600</v>
      </c>
    </row>
    <row r="18" spans="1:7" x14ac:dyDescent="0.25">
      <c r="A18" s="156"/>
      <c r="B18" s="59"/>
      <c r="C18" s="60"/>
      <c r="D18" s="18" t="s">
        <v>117</v>
      </c>
      <c r="E18" s="19" t="s">
        <v>118</v>
      </c>
      <c r="F18" s="20">
        <v>54</v>
      </c>
      <c r="G18" s="61">
        <v>345600</v>
      </c>
    </row>
    <row r="19" spans="1:7" x14ac:dyDescent="0.25">
      <c r="A19" s="156"/>
      <c r="B19" s="59"/>
      <c r="C19" s="60"/>
      <c r="D19" s="18" t="s">
        <v>121</v>
      </c>
      <c r="E19" s="19" t="s">
        <v>122</v>
      </c>
      <c r="F19" s="20">
        <v>328</v>
      </c>
      <c r="G19" s="61">
        <v>1115200</v>
      </c>
    </row>
    <row r="20" spans="1:7" x14ac:dyDescent="0.25">
      <c r="A20" s="156"/>
      <c r="B20" s="59"/>
      <c r="C20" s="60"/>
      <c r="D20" s="18" t="s">
        <v>127</v>
      </c>
      <c r="E20" s="19" t="s">
        <v>128</v>
      </c>
      <c r="F20" s="20">
        <v>242</v>
      </c>
      <c r="G20" s="61">
        <v>822800</v>
      </c>
    </row>
    <row r="21" spans="1:7" x14ac:dyDescent="0.25">
      <c r="A21" s="156"/>
      <c r="B21" s="59"/>
      <c r="C21" s="60"/>
      <c r="D21" s="18" t="s">
        <v>137</v>
      </c>
      <c r="E21" s="19" t="s">
        <v>138</v>
      </c>
      <c r="F21" s="20">
        <v>19</v>
      </c>
      <c r="G21" s="61">
        <v>64600</v>
      </c>
    </row>
    <row r="22" spans="1:7" x14ac:dyDescent="0.25">
      <c r="A22" s="156"/>
      <c r="B22" s="59"/>
      <c r="C22" s="60"/>
      <c r="D22" s="18" t="s">
        <v>139</v>
      </c>
      <c r="E22" s="19" t="s">
        <v>140</v>
      </c>
      <c r="F22" s="20">
        <v>101</v>
      </c>
      <c r="G22" s="61">
        <v>646400</v>
      </c>
    </row>
    <row r="23" spans="1:7" x14ac:dyDescent="0.25">
      <c r="A23" s="156"/>
      <c r="B23" s="59"/>
      <c r="C23" s="60"/>
      <c r="D23" s="18" t="s">
        <v>141</v>
      </c>
      <c r="E23" s="19" t="s">
        <v>142</v>
      </c>
      <c r="F23" s="20">
        <v>1244</v>
      </c>
      <c r="G23" s="61">
        <v>4602800</v>
      </c>
    </row>
    <row r="24" spans="1:7" x14ac:dyDescent="0.25">
      <c r="A24" s="156"/>
      <c r="B24" s="59"/>
      <c r="C24" s="60"/>
      <c r="D24" s="18" t="s">
        <v>143</v>
      </c>
      <c r="E24" s="19" t="s">
        <v>144</v>
      </c>
      <c r="F24" s="20">
        <v>260</v>
      </c>
      <c r="G24" s="61">
        <v>1664000</v>
      </c>
    </row>
    <row r="25" spans="1:7" x14ac:dyDescent="0.25">
      <c r="A25" s="156"/>
      <c r="B25" s="59"/>
      <c r="C25" s="60"/>
      <c r="D25" s="18" t="s">
        <v>147</v>
      </c>
      <c r="E25" s="19" t="s">
        <v>148</v>
      </c>
      <c r="F25" s="20">
        <v>30</v>
      </c>
      <c r="G25" s="61">
        <v>102000</v>
      </c>
    </row>
    <row r="26" spans="1:7" x14ac:dyDescent="0.25">
      <c r="A26" s="156"/>
      <c r="B26" s="59"/>
      <c r="C26" s="60"/>
      <c r="D26" s="18" t="s">
        <v>149</v>
      </c>
      <c r="E26" s="19" t="s">
        <v>150</v>
      </c>
      <c r="F26" s="20">
        <v>1</v>
      </c>
      <c r="G26" s="61">
        <v>3200</v>
      </c>
    </row>
    <row r="27" spans="1:7" x14ac:dyDescent="0.25">
      <c r="A27" s="156"/>
      <c r="B27" s="59"/>
      <c r="C27" s="60"/>
      <c r="D27" s="18" t="s">
        <v>151</v>
      </c>
      <c r="E27" s="19" t="s">
        <v>152</v>
      </c>
      <c r="F27" s="20">
        <v>32</v>
      </c>
      <c r="G27" s="61">
        <v>102400</v>
      </c>
    </row>
    <row r="28" spans="1:7" ht="12.75" customHeight="1" x14ac:dyDescent="0.25">
      <c r="A28" s="156"/>
      <c r="B28" s="59"/>
      <c r="C28" s="60"/>
      <c r="D28" s="18" t="s">
        <v>153</v>
      </c>
      <c r="E28" s="19" t="s">
        <v>154</v>
      </c>
      <c r="F28" s="20">
        <v>46</v>
      </c>
      <c r="G28" s="61">
        <v>276000</v>
      </c>
    </row>
    <row r="29" spans="1:7" x14ac:dyDescent="0.25">
      <c r="A29" s="156"/>
      <c r="B29" s="59"/>
      <c r="C29" s="60"/>
      <c r="D29" s="18" t="s">
        <v>155</v>
      </c>
      <c r="E29" s="19" t="s">
        <v>156</v>
      </c>
      <c r="F29" s="20">
        <v>145</v>
      </c>
      <c r="G29" s="61">
        <v>551000</v>
      </c>
    </row>
    <row r="30" spans="1:7" ht="24" x14ac:dyDescent="0.25">
      <c r="A30" s="156"/>
      <c r="B30" s="59"/>
      <c r="C30" s="60"/>
      <c r="D30" s="18" t="s">
        <v>157</v>
      </c>
      <c r="E30" s="19" t="s">
        <v>158</v>
      </c>
      <c r="F30" s="20">
        <v>66</v>
      </c>
      <c r="G30" s="61">
        <v>429000</v>
      </c>
    </row>
    <row r="31" spans="1:7" x14ac:dyDescent="0.25">
      <c r="A31" s="156"/>
      <c r="B31" s="59"/>
      <c r="C31" s="60"/>
      <c r="D31" s="18" t="s">
        <v>159</v>
      </c>
      <c r="E31" s="19" t="s">
        <v>160</v>
      </c>
      <c r="F31" s="20">
        <v>11</v>
      </c>
      <c r="G31" s="61">
        <v>41800</v>
      </c>
    </row>
    <row r="32" spans="1:7" ht="24" x14ac:dyDescent="0.25">
      <c r="A32" s="156"/>
      <c r="B32" s="59"/>
      <c r="C32" s="60"/>
      <c r="D32" s="18" t="s">
        <v>161</v>
      </c>
      <c r="E32" s="19" t="s">
        <v>162</v>
      </c>
      <c r="F32" s="20">
        <v>10</v>
      </c>
      <c r="G32" s="61">
        <v>65000</v>
      </c>
    </row>
    <row r="33" spans="1:7" x14ac:dyDescent="0.25">
      <c r="A33" s="156"/>
      <c r="B33" s="59"/>
      <c r="C33" s="60"/>
      <c r="D33" s="18" t="s">
        <v>163</v>
      </c>
      <c r="E33" s="19" t="s">
        <v>164</v>
      </c>
      <c r="F33" s="20">
        <v>35</v>
      </c>
      <c r="G33" s="61">
        <v>119000</v>
      </c>
    </row>
    <row r="34" spans="1:7" x14ac:dyDescent="0.25">
      <c r="A34" s="156"/>
      <c r="B34" s="59"/>
      <c r="C34" s="63" t="s">
        <v>293</v>
      </c>
      <c r="D34" s="64"/>
      <c r="E34" s="64"/>
      <c r="F34" s="65">
        <v>4118</v>
      </c>
      <c r="G34" s="66">
        <v>15734800</v>
      </c>
    </row>
    <row r="35" spans="1:7" ht="24" x14ac:dyDescent="0.25">
      <c r="A35" s="52">
        <v>2</v>
      </c>
      <c r="B35" s="67">
        <v>430038</v>
      </c>
      <c r="C35" s="19" t="s">
        <v>294</v>
      </c>
      <c r="D35" s="18" t="s">
        <v>111</v>
      </c>
      <c r="E35" s="19" t="s">
        <v>112</v>
      </c>
      <c r="F35" s="20">
        <v>4</v>
      </c>
      <c r="G35" s="61">
        <v>13600</v>
      </c>
    </row>
    <row r="36" spans="1:7" x14ac:dyDescent="0.25">
      <c r="A36" s="68"/>
      <c r="B36" s="59"/>
      <c r="C36" s="60"/>
      <c r="D36" s="18" t="s">
        <v>113</v>
      </c>
      <c r="E36" s="19" t="s">
        <v>114</v>
      </c>
      <c r="F36" s="20">
        <v>51</v>
      </c>
      <c r="G36" s="61">
        <v>326400</v>
      </c>
    </row>
    <row r="37" spans="1:7" x14ac:dyDescent="0.25">
      <c r="A37" s="68"/>
      <c r="B37" s="59"/>
      <c r="C37" s="60"/>
      <c r="D37" s="18" t="s">
        <v>115</v>
      </c>
      <c r="E37" s="19" t="s">
        <v>116</v>
      </c>
      <c r="F37" s="20">
        <v>146</v>
      </c>
      <c r="G37" s="61">
        <v>467200</v>
      </c>
    </row>
    <row r="38" spans="1:7" x14ac:dyDescent="0.25">
      <c r="A38" s="68"/>
      <c r="B38" s="59"/>
      <c r="C38" s="60"/>
      <c r="D38" s="18" t="s">
        <v>117</v>
      </c>
      <c r="E38" s="19" t="s">
        <v>118</v>
      </c>
      <c r="F38" s="20">
        <v>167</v>
      </c>
      <c r="G38" s="61">
        <v>1068800</v>
      </c>
    </row>
    <row r="39" spans="1:7" x14ac:dyDescent="0.25">
      <c r="A39" s="68"/>
      <c r="B39" s="59"/>
      <c r="C39" s="60"/>
      <c r="D39" s="18" t="s">
        <v>119</v>
      </c>
      <c r="E39" s="19" t="s">
        <v>120</v>
      </c>
      <c r="F39" s="20">
        <v>12</v>
      </c>
      <c r="G39" s="61">
        <v>40800</v>
      </c>
    </row>
    <row r="40" spans="1:7" x14ac:dyDescent="0.25">
      <c r="A40" s="68"/>
      <c r="B40" s="59"/>
      <c r="C40" s="60"/>
      <c r="D40" s="18" t="s">
        <v>121</v>
      </c>
      <c r="E40" s="19" t="s">
        <v>122</v>
      </c>
      <c r="F40" s="20">
        <v>240</v>
      </c>
      <c r="G40" s="61">
        <v>816000</v>
      </c>
    </row>
    <row r="41" spans="1:7" x14ac:dyDescent="0.25">
      <c r="A41" s="68"/>
      <c r="B41" s="59"/>
      <c r="C41" s="60"/>
      <c r="D41" s="18" t="s">
        <v>127</v>
      </c>
      <c r="E41" s="19" t="s">
        <v>128</v>
      </c>
      <c r="F41" s="20">
        <v>2</v>
      </c>
      <c r="G41" s="61">
        <v>6800</v>
      </c>
    </row>
    <row r="42" spans="1:7" x14ac:dyDescent="0.25">
      <c r="A42" s="68"/>
      <c r="B42" s="59"/>
      <c r="C42" s="60"/>
      <c r="D42" s="18" t="s">
        <v>139</v>
      </c>
      <c r="E42" s="19" t="s">
        <v>140</v>
      </c>
      <c r="F42" s="20">
        <v>40</v>
      </c>
      <c r="G42" s="61">
        <v>256000</v>
      </c>
    </row>
    <row r="43" spans="1:7" x14ac:dyDescent="0.25">
      <c r="A43" s="68"/>
      <c r="B43" s="59"/>
      <c r="C43" s="60"/>
      <c r="D43" s="18" t="s">
        <v>141</v>
      </c>
      <c r="E43" s="19" t="s">
        <v>142</v>
      </c>
      <c r="F43" s="20">
        <v>596</v>
      </c>
      <c r="G43" s="61">
        <v>2205200</v>
      </c>
    </row>
    <row r="44" spans="1:7" x14ac:dyDescent="0.25">
      <c r="A44" s="68"/>
      <c r="B44" s="59"/>
      <c r="C44" s="60"/>
      <c r="D44" s="18" t="s">
        <v>143</v>
      </c>
      <c r="E44" s="19" t="s">
        <v>144</v>
      </c>
      <c r="F44" s="20">
        <v>228</v>
      </c>
      <c r="G44" s="61">
        <v>1459200</v>
      </c>
    </row>
    <row r="45" spans="1:7" x14ac:dyDescent="0.25">
      <c r="A45" s="68"/>
      <c r="B45" s="59"/>
      <c r="C45" s="60"/>
      <c r="D45" s="18" t="s">
        <v>147</v>
      </c>
      <c r="E45" s="19" t="s">
        <v>148</v>
      </c>
      <c r="F45" s="20">
        <v>3</v>
      </c>
      <c r="G45" s="61">
        <v>10200</v>
      </c>
    </row>
    <row r="46" spans="1:7" x14ac:dyDescent="0.25">
      <c r="A46" s="68"/>
      <c r="B46" s="59"/>
      <c r="C46" s="60"/>
      <c r="D46" s="18" t="s">
        <v>151</v>
      </c>
      <c r="E46" s="19" t="s">
        <v>152</v>
      </c>
      <c r="F46" s="20">
        <v>3</v>
      </c>
      <c r="G46" s="61">
        <v>9600</v>
      </c>
    </row>
    <row r="47" spans="1:7" ht="24" x14ac:dyDescent="0.25">
      <c r="A47" s="68"/>
      <c r="B47" s="59"/>
      <c r="C47" s="60"/>
      <c r="D47" s="18" t="s">
        <v>153</v>
      </c>
      <c r="E47" s="19" t="s">
        <v>154</v>
      </c>
      <c r="F47" s="20">
        <v>10</v>
      </c>
      <c r="G47" s="61">
        <v>60000</v>
      </c>
    </row>
    <row r="48" spans="1:7" x14ac:dyDescent="0.25">
      <c r="A48" s="68"/>
      <c r="B48" s="59"/>
      <c r="C48" s="60"/>
      <c r="D48" s="18" t="s">
        <v>155</v>
      </c>
      <c r="E48" s="19" t="s">
        <v>156</v>
      </c>
      <c r="F48" s="20">
        <v>4</v>
      </c>
      <c r="G48" s="61">
        <v>15200</v>
      </c>
    </row>
    <row r="49" spans="1:7" ht="24" x14ac:dyDescent="0.25">
      <c r="A49" s="68"/>
      <c r="B49" s="59"/>
      <c r="C49" s="60"/>
      <c r="D49" s="18" t="s">
        <v>157</v>
      </c>
      <c r="E49" s="19" t="s">
        <v>158</v>
      </c>
      <c r="F49" s="20">
        <v>26</v>
      </c>
      <c r="G49" s="61">
        <v>169000</v>
      </c>
    </row>
    <row r="50" spans="1:7" x14ac:dyDescent="0.25">
      <c r="A50" s="62"/>
      <c r="B50" s="59"/>
      <c r="C50" s="63" t="s">
        <v>295</v>
      </c>
      <c r="D50" s="64"/>
      <c r="E50" s="64"/>
      <c r="F50" s="65">
        <v>1532</v>
      </c>
      <c r="G50" s="66">
        <v>6924000</v>
      </c>
    </row>
    <row r="51" spans="1:7" ht="24" x14ac:dyDescent="0.25">
      <c r="A51" s="156">
        <v>3</v>
      </c>
      <c r="B51" s="67">
        <v>430042</v>
      </c>
      <c r="C51" s="19" t="s">
        <v>296</v>
      </c>
      <c r="D51" s="18" t="s">
        <v>113</v>
      </c>
      <c r="E51" s="19" t="s">
        <v>114</v>
      </c>
      <c r="F51" s="20">
        <v>149</v>
      </c>
      <c r="G51" s="61">
        <v>953600</v>
      </c>
    </row>
    <row r="52" spans="1:7" ht="14.25" customHeight="1" x14ac:dyDescent="0.25">
      <c r="A52" s="156"/>
      <c r="B52" s="59"/>
      <c r="C52" s="60"/>
      <c r="D52" s="18" t="s">
        <v>115</v>
      </c>
      <c r="E52" s="19" t="s">
        <v>116</v>
      </c>
      <c r="F52" s="20">
        <v>198</v>
      </c>
      <c r="G52" s="61">
        <v>633600</v>
      </c>
    </row>
    <row r="53" spans="1:7" x14ac:dyDescent="0.25">
      <c r="A53" s="156"/>
      <c r="B53" s="59"/>
      <c r="C53" s="60"/>
      <c r="D53" s="18" t="s">
        <v>117</v>
      </c>
      <c r="E53" s="19" t="s">
        <v>118</v>
      </c>
      <c r="F53" s="20">
        <v>54</v>
      </c>
      <c r="G53" s="61">
        <v>345600</v>
      </c>
    </row>
    <row r="54" spans="1:7" x14ac:dyDescent="0.25">
      <c r="A54" s="156"/>
      <c r="B54" s="59"/>
      <c r="C54" s="60"/>
      <c r="D54" s="18" t="s">
        <v>121</v>
      </c>
      <c r="E54" s="19" t="s">
        <v>122</v>
      </c>
      <c r="F54" s="20">
        <v>8</v>
      </c>
      <c r="G54" s="61">
        <v>27200</v>
      </c>
    </row>
    <row r="55" spans="1:7" x14ac:dyDescent="0.25">
      <c r="A55" s="156"/>
      <c r="B55" s="59"/>
      <c r="C55" s="60"/>
      <c r="D55" s="18" t="s">
        <v>123</v>
      </c>
      <c r="E55" s="19" t="s">
        <v>124</v>
      </c>
      <c r="F55" s="20">
        <v>4</v>
      </c>
      <c r="G55" s="61">
        <v>25600</v>
      </c>
    </row>
    <row r="56" spans="1:7" x14ac:dyDescent="0.25">
      <c r="A56" s="156"/>
      <c r="B56" s="59"/>
      <c r="C56" s="60"/>
      <c r="D56" s="18" t="s">
        <v>127</v>
      </c>
      <c r="E56" s="19" t="s">
        <v>128</v>
      </c>
      <c r="F56" s="20">
        <v>19</v>
      </c>
      <c r="G56" s="61">
        <v>64600</v>
      </c>
    </row>
    <row r="57" spans="1:7" x14ac:dyDescent="0.25">
      <c r="A57" s="156"/>
      <c r="B57" s="59"/>
      <c r="C57" s="60"/>
      <c r="D57" s="18" t="s">
        <v>129</v>
      </c>
      <c r="E57" s="19" t="s">
        <v>130</v>
      </c>
      <c r="F57" s="20">
        <v>6</v>
      </c>
      <c r="G57" s="61">
        <v>20400</v>
      </c>
    </row>
    <row r="58" spans="1:7" x14ac:dyDescent="0.25">
      <c r="A58" s="156"/>
      <c r="B58" s="59"/>
      <c r="C58" s="60"/>
      <c r="D58" s="18" t="s">
        <v>131</v>
      </c>
      <c r="E58" s="19" t="s">
        <v>132</v>
      </c>
      <c r="F58" s="20">
        <v>12</v>
      </c>
      <c r="G58" s="61">
        <v>76800</v>
      </c>
    </row>
    <row r="59" spans="1:7" x14ac:dyDescent="0.25">
      <c r="A59" s="156"/>
      <c r="B59" s="59"/>
      <c r="C59" s="60"/>
      <c r="D59" s="18" t="s">
        <v>141</v>
      </c>
      <c r="E59" s="19" t="s">
        <v>142</v>
      </c>
      <c r="F59" s="20">
        <v>141</v>
      </c>
      <c r="G59" s="61">
        <v>521700</v>
      </c>
    </row>
    <row r="60" spans="1:7" x14ac:dyDescent="0.25">
      <c r="A60" s="156"/>
      <c r="B60" s="59"/>
      <c r="C60" s="60"/>
      <c r="D60" s="18" t="s">
        <v>143</v>
      </c>
      <c r="E60" s="19" t="s">
        <v>144</v>
      </c>
      <c r="F60" s="20">
        <v>937</v>
      </c>
      <c r="G60" s="61">
        <v>5996800</v>
      </c>
    </row>
    <row r="61" spans="1:7" x14ac:dyDescent="0.25">
      <c r="A61" s="156"/>
      <c r="B61" s="59"/>
      <c r="C61" s="60"/>
      <c r="D61" s="18" t="s">
        <v>145</v>
      </c>
      <c r="E61" s="19" t="s">
        <v>146</v>
      </c>
      <c r="F61" s="20">
        <v>1</v>
      </c>
      <c r="G61" s="61">
        <v>6400</v>
      </c>
    </row>
    <row r="62" spans="1:7" x14ac:dyDescent="0.25">
      <c r="A62" s="156"/>
      <c r="B62" s="59"/>
      <c r="C62" s="60"/>
      <c r="D62" s="18" t="s">
        <v>151</v>
      </c>
      <c r="E62" s="19" t="s">
        <v>152</v>
      </c>
      <c r="F62" s="20">
        <v>442</v>
      </c>
      <c r="G62" s="61">
        <v>1414400</v>
      </c>
    </row>
    <row r="63" spans="1:7" ht="24" x14ac:dyDescent="0.25">
      <c r="A63" s="156"/>
      <c r="B63" s="59"/>
      <c r="C63" s="60"/>
      <c r="D63" s="18" t="s">
        <v>153</v>
      </c>
      <c r="E63" s="19" t="s">
        <v>154</v>
      </c>
      <c r="F63" s="20">
        <v>1567</v>
      </c>
      <c r="G63" s="61">
        <v>9402000</v>
      </c>
    </row>
    <row r="64" spans="1:7" x14ac:dyDescent="0.25">
      <c r="A64" s="156"/>
      <c r="B64" s="59"/>
      <c r="C64" s="60"/>
      <c r="D64" s="18" t="s">
        <v>155</v>
      </c>
      <c r="E64" s="19" t="s">
        <v>156</v>
      </c>
      <c r="F64" s="20">
        <v>86</v>
      </c>
      <c r="G64" s="61">
        <v>326800</v>
      </c>
    </row>
    <row r="65" spans="1:7" ht="24" x14ac:dyDescent="0.25">
      <c r="A65" s="156"/>
      <c r="B65" s="59"/>
      <c r="C65" s="60"/>
      <c r="D65" s="18" t="s">
        <v>157</v>
      </c>
      <c r="E65" s="19" t="s">
        <v>158</v>
      </c>
      <c r="F65" s="20">
        <v>703</v>
      </c>
      <c r="G65" s="61">
        <v>4569500</v>
      </c>
    </row>
    <row r="66" spans="1:7" x14ac:dyDescent="0.25">
      <c r="A66" s="156"/>
      <c r="B66" s="59"/>
      <c r="C66" s="60"/>
      <c r="D66" s="18" t="s">
        <v>159</v>
      </c>
      <c r="E66" s="19" t="s">
        <v>160</v>
      </c>
      <c r="F66" s="20">
        <v>88</v>
      </c>
      <c r="G66" s="61">
        <v>334400</v>
      </c>
    </row>
    <row r="67" spans="1:7" ht="24" x14ac:dyDescent="0.25">
      <c r="A67" s="156"/>
      <c r="B67" s="59"/>
      <c r="C67" s="60"/>
      <c r="D67" s="18" t="s">
        <v>161</v>
      </c>
      <c r="E67" s="19" t="s">
        <v>162</v>
      </c>
      <c r="F67" s="20">
        <v>111</v>
      </c>
      <c r="G67" s="61">
        <v>721500</v>
      </c>
    </row>
    <row r="68" spans="1:7" x14ac:dyDescent="0.25">
      <c r="A68" s="156"/>
      <c r="B68" s="59"/>
      <c r="C68" s="60"/>
      <c r="D68" s="18" t="s">
        <v>163</v>
      </c>
      <c r="E68" s="19" t="s">
        <v>164</v>
      </c>
      <c r="F68" s="20">
        <v>17</v>
      </c>
      <c r="G68" s="61">
        <v>57800</v>
      </c>
    </row>
    <row r="69" spans="1:7" x14ac:dyDescent="0.25">
      <c r="A69" s="156"/>
      <c r="B69" s="59"/>
      <c r="C69" s="63" t="s">
        <v>297</v>
      </c>
      <c r="D69" s="64"/>
      <c r="E69" s="64"/>
      <c r="F69" s="65">
        <v>4543</v>
      </c>
      <c r="G69" s="66">
        <v>25498700</v>
      </c>
    </row>
    <row r="70" spans="1:7" ht="24" x14ac:dyDescent="0.25">
      <c r="A70" s="156">
        <v>4</v>
      </c>
      <c r="B70" s="67">
        <v>430048</v>
      </c>
      <c r="C70" s="19" t="s">
        <v>300</v>
      </c>
      <c r="D70" s="18" t="s">
        <v>115</v>
      </c>
      <c r="E70" s="19" t="s">
        <v>116</v>
      </c>
      <c r="F70" s="20">
        <v>107</v>
      </c>
      <c r="G70" s="61">
        <v>342400</v>
      </c>
    </row>
    <row r="71" spans="1:7" x14ac:dyDescent="0.25">
      <c r="A71" s="156"/>
      <c r="B71" s="59"/>
      <c r="C71" s="60"/>
      <c r="D71" s="18" t="s">
        <v>117</v>
      </c>
      <c r="E71" s="19" t="s">
        <v>118</v>
      </c>
      <c r="F71" s="20">
        <v>4</v>
      </c>
      <c r="G71" s="61">
        <v>25600</v>
      </c>
    </row>
    <row r="72" spans="1:7" x14ac:dyDescent="0.25">
      <c r="A72" s="156"/>
      <c r="B72" s="59"/>
      <c r="C72" s="60"/>
      <c r="D72" s="18" t="s">
        <v>121</v>
      </c>
      <c r="E72" s="19" t="s">
        <v>122</v>
      </c>
      <c r="F72" s="20">
        <v>453</v>
      </c>
      <c r="G72" s="61">
        <v>1540200</v>
      </c>
    </row>
    <row r="73" spans="1:7" x14ac:dyDescent="0.25">
      <c r="A73" s="156"/>
      <c r="B73" s="59"/>
      <c r="C73" s="60"/>
      <c r="D73" s="18" t="s">
        <v>141</v>
      </c>
      <c r="E73" s="19" t="s">
        <v>142</v>
      </c>
      <c r="F73" s="20">
        <v>11</v>
      </c>
      <c r="G73" s="61">
        <v>40700</v>
      </c>
    </row>
    <row r="74" spans="1:7" x14ac:dyDescent="0.25">
      <c r="A74" s="156"/>
      <c r="B74" s="59"/>
      <c r="C74" s="63" t="s">
        <v>301</v>
      </c>
      <c r="D74" s="64"/>
      <c r="E74" s="64"/>
      <c r="F74" s="65">
        <v>575</v>
      </c>
      <c r="G74" s="66">
        <v>1948900</v>
      </c>
    </row>
    <row r="75" spans="1:7" ht="24" x14ac:dyDescent="0.25">
      <c r="A75" s="52">
        <v>5</v>
      </c>
      <c r="B75" s="67">
        <v>430324</v>
      </c>
      <c r="C75" s="19" t="s">
        <v>320</v>
      </c>
      <c r="D75" s="18" t="s">
        <v>111</v>
      </c>
      <c r="E75" s="19" t="s">
        <v>112</v>
      </c>
      <c r="F75" s="20">
        <v>1</v>
      </c>
      <c r="G75" s="61">
        <v>3333.48</v>
      </c>
    </row>
    <row r="76" spans="1:7" x14ac:dyDescent="0.25">
      <c r="A76" s="68"/>
      <c r="B76" s="59"/>
      <c r="C76" s="60"/>
      <c r="D76" s="18" t="s">
        <v>115</v>
      </c>
      <c r="E76" s="19" t="s">
        <v>116</v>
      </c>
      <c r="F76" s="20">
        <v>42</v>
      </c>
      <c r="G76" s="61">
        <v>131770.38</v>
      </c>
    </row>
    <row r="77" spans="1:7" x14ac:dyDescent="0.25">
      <c r="A77" s="68"/>
      <c r="B77" s="59"/>
      <c r="C77" s="60"/>
      <c r="D77" s="18" t="s">
        <v>117</v>
      </c>
      <c r="E77" s="19" t="s">
        <v>118</v>
      </c>
      <c r="F77" s="20">
        <v>5</v>
      </c>
      <c r="G77" s="61">
        <v>31373.899999999998</v>
      </c>
    </row>
    <row r="78" spans="1:7" x14ac:dyDescent="0.25">
      <c r="A78" s="68"/>
      <c r="B78" s="59"/>
      <c r="C78" s="60"/>
      <c r="D78" s="18" t="s">
        <v>121</v>
      </c>
      <c r="E78" s="19" t="s">
        <v>122</v>
      </c>
      <c r="F78" s="20">
        <v>30</v>
      </c>
      <c r="G78" s="61">
        <v>100004.4</v>
      </c>
    </row>
    <row r="79" spans="1:7" x14ac:dyDescent="0.25">
      <c r="A79" s="68"/>
      <c r="B79" s="59"/>
      <c r="C79" s="60"/>
      <c r="D79" s="18" t="s">
        <v>141</v>
      </c>
      <c r="E79" s="19" t="s">
        <v>142</v>
      </c>
      <c r="F79" s="20">
        <v>147</v>
      </c>
      <c r="G79" s="61">
        <v>533258.67000000004</v>
      </c>
    </row>
    <row r="80" spans="1:7" x14ac:dyDescent="0.25">
      <c r="A80" s="68"/>
      <c r="B80" s="59"/>
      <c r="C80" s="60"/>
      <c r="D80" s="18" t="s">
        <v>143</v>
      </c>
      <c r="E80" s="19" t="s">
        <v>144</v>
      </c>
      <c r="F80" s="20">
        <v>39</v>
      </c>
      <c r="G80" s="61">
        <v>244716.41999999998</v>
      </c>
    </row>
    <row r="81" spans="1:7" x14ac:dyDescent="0.25">
      <c r="A81" s="68"/>
      <c r="B81" s="59"/>
      <c r="C81" s="60"/>
      <c r="D81" s="18" t="s">
        <v>151</v>
      </c>
      <c r="E81" s="19" t="s">
        <v>152</v>
      </c>
      <c r="F81" s="20">
        <v>11</v>
      </c>
      <c r="G81" s="61">
        <v>34511.29</v>
      </c>
    </row>
    <row r="82" spans="1:7" ht="24" x14ac:dyDescent="0.25">
      <c r="A82" s="68"/>
      <c r="B82" s="59"/>
      <c r="C82" s="60"/>
      <c r="D82" s="18" t="s">
        <v>153</v>
      </c>
      <c r="E82" s="19" t="s">
        <v>154</v>
      </c>
      <c r="F82" s="20">
        <v>6</v>
      </c>
      <c r="G82" s="61">
        <v>35295.659999999996</v>
      </c>
    </row>
    <row r="83" spans="1:7" x14ac:dyDescent="0.25">
      <c r="A83" s="68"/>
      <c r="B83" s="59"/>
      <c r="C83" s="60"/>
      <c r="D83" s="18" t="s">
        <v>155</v>
      </c>
      <c r="E83" s="19" t="s">
        <v>156</v>
      </c>
      <c r="F83" s="20">
        <v>20</v>
      </c>
      <c r="G83" s="61">
        <v>74513</v>
      </c>
    </row>
    <row r="84" spans="1:7" x14ac:dyDescent="0.25">
      <c r="A84" s="72"/>
      <c r="B84" s="59"/>
      <c r="C84" s="63" t="s">
        <v>321</v>
      </c>
      <c r="D84" s="64"/>
      <c r="E84" s="64"/>
      <c r="F84" s="65">
        <v>301</v>
      </c>
      <c r="G84" s="66">
        <v>1188777.2</v>
      </c>
    </row>
    <row r="85" spans="1:7" x14ac:dyDescent="0.25">
      <c r="A85" s="52">
        <v>6</v>
      </c>
      <c r="B85" s="67">
        <v>430333</v>
      </c>
      <c r="C85" s="19" t="s">
        <v>328</v>
      </c>
      <c r="D85" s="18" t="s">
        <v>111</v>
      </c>
      <c r="E85" s="19" t="s">
        <v>112</v>
      </c>
      <c r="F85" s="20">
        <v>1</v>
      </c>
      <c r="G85" s="61">
        <v>3400</v>
      </c>
    </row>
    <row r="86" spans="1:7" x14ac:dyDescent="0.25">
      <c r="A86" s="68"/>
      <c r="B86" s="59"/>
      <c r="C86" s="60"/>
      <c r="D86" s="18" t="s">
        <v>115</v>
      </c>
      <c r="E86" s="19" t="s">
        <v>116</v>
      </c>
      <c r="F86" s="20">
        <v>1020</v>
      </c>
      <c r="G86" s="61">
        <v>3264000</v>
      </c>
    </row>
    <row r="87" spans="1:7" x14ac:dyDescent="0.25">
      <c r="A87" s="68"/>
      <c r="B87" s="59"/>
      <c r="C87" s="60"/>
      <c r="D87" s="18" t="s">
        <v>117</v>
      </c>
      <c r="E87" s="19" t="s">
        <v>118</v>
      </c>
      <c r="F87" s="20">
        <v>15</v>
      </c>
      <c r="G87" s="61">
        <v>96000</v>
      </c>
    </row>
    <row r="88" spans="1:7" x14ac:dyDescent="0.25">
      <c r="A88" s="68"/>
      <c r="B88" s="59"/>
      <c r="C88" s="60"/>
      <c r="D88" s="18" t="s">
        <v>121</v>
      </c>
      <c r="E88" s="19" t="s">
        <v>122</v>
      </c>
      <c r="F88" s="20">
        <v>162</v>
      </c>
      <c r="G88" s="61">
        <v>550800</v>
      </c>
    </row>
    <row r="89" spans="1:7" x14ac:dyDescent="0.25">
      <c r="A89" s="68"/>
      <c r="B89" s="59"/>
      <c r="C89" s="60"/>
      <c r="D89" s="18" t="s">
        <v>125</v>
      </c>
      <c r="E89" s="19" t="s">
        <v>126</v>
      </c>
      <c r="F89" s="20">
        <v>11</v>
      </c>
      <c r="G89" s="61">
        <v>37400</v>
      </c>
    </row>
    <row r="90" spans="1:7" x14ac:dyDescent="0.25">
      <c r="A90" s="68"/>
      <c r="B90" s="59"/>
      <c r="C90" s="60"/>
      <c r="D90" s="18" t="s">
        <v>127</v>
      </c>
      <c r="E90" s="19" t="s">
        <v>128</v>
      </c>
      <c r="F90" s="20">
        <v>20</v>
      </c>
      <c r="G90" s="61">
        <v>68000</v>
      </c>
    </row>
    <row r="91" spans="1:7" x14ac:dyDescent="0.25">
      <c r="A91" s="68"/>
      <c r="B91" s="59"/>
      <c r="C91" s="60"/>
      <c r="D91" s="18" t="s">
        <v>133</v>
      </c>
      <c r="E91" s="19" t="s">
        <v>134</v>
      </c>
      <c r="F91" s="20">
        <v>5</v>
      </c>
      <c r="G91" s="61">
        <v>16000</v>
      </c>
    </row>
    <row r="92" spans="1:7" x14ac:dyDescent="0.25">
      <c r="A92" s="68"/>
      <c r="B92" s="59"/>
      <c r="C92" s="60"/>
      <c r="D92" s="18" t="s">
        <v>135</v>
      </c>
      <c r="E92" s="19" t="s">
        <v>136</v>
      </c>
      <c r="F92" s="20">
        <v>8</v>
      </c>
      <c r="G92" s="61">
        <v>49600</v>
      </c>
    </row>
    <row r="93" spans="1:7" x14ac:dyDescent="0.25">
      <c r="A93" s="68"/>
      <c r="B93" s="59"/>
      <c r="C93" s="60"/>
      <c r="D93" s="18" t="s">
        <v>137</v>
      </c>
      <c r="E93" s="19" t="s">
        <v>138</v>
      </c>
      <c r="F93" s="20">
        <v>26</v>
      </c>
      <c r="G93" s="61">
        <v>88400</v>
      </c>
    </row>
    <row r="94" spans="1:7" x14ac:dyDescent="0.25">
      <c r="A94" s="68"/>
      <c r="B94" s="59"/>
      <c r="C94" s="60"/>
      <c r="D94" s="18" t="s">
        <v>139</v>
      </c>
      <c r="E94" s="19" t="s">
        <v>140</v>
      </c>
      <c r="F94" s="20">
        <v>90</v>
      </c>
      <c r="G94" s="61">
        <v>576000</v>
      </c>
    </row>
    <row r="95" spans="1:7" x14ac:dyDescent="0.25">
      <c r="A95" s="68"/>
      <c r="B95" s="59"/>
      <c r="C95" s="60"/>
      <c r="D95" s="18" t="s">
        <v>141</v>
      </c>
      <c r="E95" s="19" t="s">
        <v>142</v>
      </c>
      <c r="F95" s="20">
        <v>996</v>
      </c>
      <c r="G95" s="61">
        <v>3685200</v>
      </c>
    </row>
    <row r="96" spans="1:7" x14ac:dyDescent="0.25">
      <c r="A96" s="68"/>
      <c r="B96" s="59"/>
      <c r="C96" s="60"/>
      <c r="D96" s="18" t="s">
        <v>143</v>
      </c>
      <c r="E96" s="19" t="s">
        <v>144</v>
      </c>
      <c r="F96" s="20">
        <v>252</v>
      </c>
      <c r="G96" s="61">
        <v>1612800</v>
      </c>
    </row>
    <row r="97" spans="1:7" x14ac:dyDescent="0.25">
      <c r="A97" s="68"/>
      <c r="B97" s="59"/>
      <c r="C97" s="60"/>
      <c r="D97" s="18" t="s">
        <v>145</v>
      </c>
      <c r="E97" s="19" t="s">
        <v>146</v>
      </c>
      <c r="F97" s="20">
        <v>6</v>
      </c>
      <c r="G97" s="61">
        <v>38400</v>
      </c>
    </row>
    <row r="98" spans="1:7" x14ac:dyDescent="0.25">
      <c r="A98" s="68"/>
      <c r="B98" s="59"/>
      <c r="C98" s="60"/>
      <c r="D98" s="18" t="s">
        <v>147</v>
      </c>
      <c r="E98" s="19" t="s">
        <v>148</v>
      </c>
      <c r="F98" s="20">
        <v>17</v>
      </c>
      <c r="G98" s="61">
        <v>57800</v>
      </c>
    </row>
    <row r="99" spans="1:7" x14ac:dyDescent="0.25">
      <c r="A99" s="68"/>
      <c r="B99" s="59"/>
      <c r="C99" s="60"/>
      <c r="D99" s="18" t="s">
        <v>149</v>
      </c>
      <c r="E99" s="19" t="s">
        <v>150</v>
      </c>
      <c r="F99" s="20">
        <v>13</v>
      </c>
      <c r="G99" s="61">
        <v>41600</v>
      </c>
    </row>
    <row r="100" spans="1:7" x14ac:dyDescent="0.25">
      <c r="A100" s="68"/>
      <c r="B100" s="59"/>
      <c r="C100" s="60"/>
      <c r="D100" s="18" t="s">
        <v>151</v>
      </c>
      <c r="E100" s="19" t="s">
        <v>152</v>
      </c>
      <c r="F100" s="20">
        <v>69</v>
      </c>
      <c r="G100" s="61">
        <v>220800</v>
      </c>
    </row>
    <row r="101" spans="1:7" ht="24" x14ac:dyDescent="0.25">
      <c r="A101" s="68"/>
      <c r="B101" s="59"/>
      <c r="C101" s="60"/>
      <c r="D101" s="18" t="s">
        <v>153</v>
      </c>
      <c r="E101" s="19" t="s">
        <v>154</v>
      </c>
      <c r="F101" s="20">
        <v>22</v>
      </c>
      <c r="G101" s="61">
        <v>132000</v>
      </c>
    </row>
    <row r="102" spans="1:7" x14ac:dyDescent="0.25">
      <c r="A102" s="68"/>
      <c r="B102" s="59"/>
      <c r="C102" s="60"/>
      <c r="D102" s="18" t="s">
        <v>155</v>
      </c>
      <c r="E102" s="19" t="s">
        <v>156</v>
      </c>
      <c r="F102" s="20">
        <v>61</v>
      </c>
      <c r="G102" s="61">
        <v>231800</v>
      </c>
    </row>
    <row r="103" spans="1:7" ht="24" x14ac:dyDescent="0.25">
      <c r="A103" s="68"/>
      <c r="B103" s="59"/>
      <c r="C103" s="60"/>
      <c r="D103" s="18" t="s">
        <v>157</v>
      </c>
      <c r="E103" s="19" t="s">
        <v>158</v>
      </c>
      <c r="F103" s="20">
        <v>27</v>
      </c>
      <c r="G103" s="61">
        <v>175500</v>
      </c>
    </row>
    <row r="104" spans="1:7" x14ac:dyDescent="0.25">
      <c r="A104" s="68"/>
      <c r="B104" s="59"/>
      <c r="C104" s="60"/>
      <c r="D104" s="18" t="s">
        <v>159</v>
      </c>
      <c r="E104" s="19" t="s">
        <v>160</v>
      </c>
      <c r="F104" s="20">
        <v>20</v>
      </c>
      <c r="G104" s="61">
        <v>76000</v>
      </c>
    </row>
    <row r="105" spans="1:7" ht="24" x14ac:dyDescent="0.25">
      <c r="A105" s="68"/>
      <c r="B105" s="59"/>
      <c r="C105" s="60"/>
      <c r="D105" s="18" t="s">
        <v>161</v>
      </c>
      <c r="E105" s="19" t="s">
        <v>162</v>
      </c>
      <c r="F105" s="20">
        <v>5</v>
      </c>
      <c r="G105" s="61">
        <v>32500</v>
      </c>
    </row>
    <row r="106" spans="1:7" ht="13.5" customHeight="1" x14ac:dyDescent="0.25">
      <c r="A106" s="62"/>
      <c r="B106" s="59"/>
      <c r="C106" s="63" t="s">
        <v>329</v>
      </c>
      <c r="D106" s="64"/>
      <c r="E106" s="64"/>
      <c r="F106" s="65">
        <v>2846</v>
      </c>
      <c r="G106" s="66">
        <v>11054000</v>
      </c>
    </row>
    <row r="107" spans="1:7" x14ac:dyDescent="0.25">
      <c r="A107" s="68">
        <v>7</v>
      </c>
      <c r="B107" s="67">
        <v>430378</v>
      </c>
      <c r="C107" s="19" t="s">
        <v>336</v>
      </c>
      <c r="D107" s="18" t="s">
        <v>115</v>
      </c>
      <c r="E107" s="19" t="s">
        <v>116</v>
      </c>
      <c r="F107" s="20">
        <v>11</v>
      </c>
      <c r="G107" s="61">
        <v>35200</v>
      </c>
    </row>
    <row r="108" spans="1:7" x14ac:dyDescent="0.25">
      <c r="A108" s="68"/>
      <c r="B108" s="59"/>
      <c r="C108" s="60"/>
      <c r="D108" s="18" t="s">
        <v>141</v>
      </c>
      <c r="E108" s="19" t="s">
        <v>142</v>
      </c>
      <c r="F108" s="20">
        <v>22</v>
      </c>
      <c r="G108" s="61">
        <v>81400</v>
      </c>
    </row>
    <row r="109" spans="1:7" x14ac:dyDescent="0.25">
      <c r="A109" s="68"/>
      <c r="B109" s="59"/>
      <c r="C109" s="63" t="s">
        <v>337</v>
      </c>
      <c r="D109" s="64"/>
      <c r="E109" s="64"/>
      <c r="F109" s="65">
        <v>33</v>
      </c>
      <c r="G109" s="66">
        <v>116600</v>
      </c>
    </row>
    <row r="110" spans="1:7" x14ac:dyDescent="0.25">
      <c r="A110" s="86" t="s">
        <v>278</v>
      </c>
      <c r="B110" s="87"/>
      <c r="C110" s="87"/>
      <c r="D110" s="87"/>
      <c r="E110" s="87"/>
      <c r="F110" s="88">
        <v>13948</v>
      </c>
      <c r="G110" s="89">
        <v>62465777.199999996</v>
      </c>
    </row>
    <row r="499" spans="4:4" x14ac:dyDescent="0.25">
      <c r="D499" s="90"/>
    </row>
    <row r="500" spans="4:4" x14ac:dyDescent="0.25">
      <c r="D500" s="90"/>
    </row>
    <row r="501" spans="4:4" x14ac:dyDescent="0.25">
      <c r="D501" s="90"/>
    </row>
    <row r="502" spans="4:4" x14ac:dyDescent="0.25">
      <c r="D502" s="90"/>
    </row>
    <row r="503" spans="4:4" x14ac:dyDescent="0.25">
      <c r="D503" s="90"/>
    </row>
    <row r="504" spans="4:4" x14ac:dyDescent="0.25">
      <c r="D504" s="90"/>
    </row>
    <row r="505" spans="4:4" x14ac:dyDescent="0.25">
      <c r="D505" s="90"/>
    </row>
    <row r="506" spans="4:4" x14ac:dyDescent="0.25">
      <c r="D506" s="90"/>
    </row>
    <row r="507" spans="4:4" x14ac:dyDescent="0.25">
      <c r="D507" s="90"/>
    </row>
    <row r="508" spans="4:4" x14ac:dyDescent="0.25">
      <c r="D508" s="90"/>
    </row>
    <row r="509" spans="4:4" x14ac:dyDescent="0.25">
      <c r="D509" s="90"/>
    </row>
    <row r="510" spans="4:4" x14ac:dyDescent="0.25">
      <c r="D510" s="90"/>
    </row>
    <row r="511" spans="4:4" x14ac:dyDescent="0.25">
      <c r="D511" s="90"/>
    </row>
    <row r="512" spans="4:4" x14ac:dyDescent="0.25">
      <c r="D512" s="90"/>
    </row>
    <row r="513" spans="4:4" x14ac:dyDescent="0.25">
      <c r="D513" s="90"/>
    </row>
    <row r="514" spans="4:4" x14ac:dyDescent="0.25">
      <c r="D514" s="90"/>
    </row>
  </sheetData>
  <sheetProtection formatCells="0" formatColumns="0" formatRows="0"/>
  <mergeCells count="4">
    <mergeCell ref="A13:G13"/>
    <mergeCell ref="A16:A34"/>
    <mergeCell ref="A51:A69"/>
    <mergeCell ref="A70:A74"/>
  </mergeCells>
  <pageMargins left="0.66" right="0.55000000000000004" top="0.3" bottom="0.59055118110236227" header="0.31496062992125984" footer="0.31496062992125984"/>
  <pageSetup paperSize="9" scale="50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388"/>
  <sheetViews>
    <sheetView zoomScaleNormal="100" workbookViewId="0">
      <selection activeCell="C26" sqref="C26"/>
    </sheetView>
  </sheetViews>
  <sheetFormatPr defaultRowHeight="12" x14ac:dyDescent="0.25"/>
  <cols>
    <col min="1" max="1" width="6.28515625" style="38" customWidth="1"/>
    <col min="2" max="2" width="10.28515625" style="92" bestFit="1" customWidth="1"/>
    <col min="3" max="3" width="48.42578125" style="39" customWidth="1"/>
    <col min="4" max="4" width="15" style="38" bestFit="1" customWidth="1"/>
    <col min="5" max="5" width="62" style="83" customWidth="1"/>
    <col min="6" max="6" width="20.85546875" style="79" customWidth="1"/>
    <col min="7" max="7" width="20.85546875" style="84" customWidth="1"/>
    <col min="8" max="59" width="13.85546875" style="38" customWidth="1"/>
    <col min="60" max="61" width="13.85546875" style="2" customWidth="1"/>
    <col min="62" max="16384" width="9.140625" style="2"/>
  </cols>
  <sheetData>
    <row r="1" spans="1:59" x14ac:dyDescent="0.25">
      <c r="F1" s="3" t="s">
        <v>0</v>
      </c>
    </row>
    <row r="2" spans="1:59" ht="27.75" customHeight="1" x14ac:dyDescent="0.25">
      <c r="F2" s="7" t="s">
        <v>1</v>
      </c>
    </row>
    <row r="3" spans="1:59" x14ac:dyDescent="0.25">
      <c r="F3" s="3" t="s">
        <v>2</v>
      </c>
    </row>
    <row r="4" spans="1:59" x14ac:dyDescent="0.25">
      <c r="F4" s="3" t="s">
        <v>3</v>
      </c>
    </row>
    <row r="5" spans="1:59" x14ac:dyDescent="0.25">
      <c r="F5" s="3" t="str">
        <f>'Исследования 2023_Общий'!D5</f>
        <v>Кировской области от 29.11.2023 № 15/6</v>
      </c>
    </row>
    <row r="7" spans="1:59" ht="12.75" customHeight="1" x14ac:dyDescent="0.25">
      <c r="F7" s="12" t="s">
        <v>342</v>
      </c>
      <c r="G7" s="40"/>
      <c r="Y7" s="93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</row>
    <row r="8" spans="1:59" ht="27.75" customHeight="1" x14ac:dyDescent="0.25">
      <c r="F8" s="41" t="s">
        <v>1</v>
      </c>
      <c r="G8" s="40"/>
      <c r="Y8" s="93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</row>
    <row r="9" spans="1:59" x14ac:dyDescent="0.25">
      <c r="F9" s="12" t="s">
        <v>5</v>
      </c>
      <c r="G9" s="40"/>
      <c r="Y9" s="93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</row>
    <row r="10" spans="1:59" x14ac:dyDescent="0.25">
      <c r="F10" s="12" t="s">
        <v>6</v>
      </c>
      <c r="G10" s="40"/>
      <c r="Y10" s="93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</row>
    <row r="11" spans="1:59" x14ac:dyDescent="0.25">
      <c r="F11" s="42" t="s">
        <v>7</v>
      </c>
      <c r="G11" s="43"/>
      <c r="Y11" s="93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</row>
    <row r="12" spans="1:59" x14ac:dyDescent="0.25"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</row>
    <row r="13" spans="1:59" ht="17.25" customHeight="1" x14ac:dyDescent="0.25">
      <c r="A13" s="157" t="s">
        <v>343</v>
      </c>
      <c r="B13" s="157"/>
      <c r="C13" s="157"/>
      <c r="D13" s="157"/>
      <c r="E13" s="157"/>
      <c r="F13" s="157"/>
      <c r="G13" s="157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44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</row>
    <row r="14" spans="1:59" x14ac:dyDescent="0.25">
      <c r="B14" s="95"/>
      <c r="C14" s="45"/>
      <c r="D14" s="45"/>
      <c r="E14" s="44"/>
      <c r="F14" s="46"/>
      <c r="G14" s="8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</row>
    <row r="15" spans="1:59" ht="24" x14ac:dyDescent="0.25">
      <c r="A15" s="14" t="s">
        <v>281</v>
      </c>
      <c r="B15" s="96" t="s">
        <v>282</v>
      </c>
      <c r="C15" s="48" t="s">
        <v>283</v>
      </c>
      <c r="D15" s="48" t="s">
        <v>10</v>
      </c>
      <c r="E15" s="49" t="s">
        <v>11</v>
      </c>
      <c r="F15" s="50" t="s">
        <v>12</v>
      </c>
      <c r="G15" s="97" t="s">
        <v>13</v>
      </c>
    </row>
    <row r="16" spans="1:59" x14ac:dyDescent="0.25">
      <c r="A16" s="98">
        <v>1</v>
      </c>
      <c r="B16" s="67">
        <v>430004</v>
      </c>
      <c r="C16" s="19" t="s">
        <v>286</v>
      </c>
      <c r="D16" s="18" t="s">
        <v>167</v>
      </c>
      <c r="E16" s="19" t="s">
        <v>168</v>
      </c>
      <c r="F16" s="20">
        <v>1164</v>
      </c>
      <c r="G16" s="61">
        <v>680940</v>
      </c>
    </row>
    <row r="17" spans="1:7" x14ac:dyDescent="0.25">
      <c r="A17" s="99"/>
      <c r="B17" s="59"/>
      <c r="C17" s="60"/>
      <c r="D17" s="18" t="s">
        <v>171</v>
      </c>
      <c r="E17" s="19" t="s">
        <v>172</v>
      </c>
      <c r="F17" s="20">
        <v>40</v>
      </c>
      <c r="G17" s="61">
        <v>23400</v>
      </c>
    </row>
    <row r="18" spans="1:7" ht="24" x14ac:dyDescent="0.25">
      <c r="A18" s="99"/>
      <c r="B18" s="59"/>
      <c r="C18" s="60"/>
      <c r="D18" s="18" t="s">
        <v>175</v>
      </c>
      <c r="E18" s="19" t="s">
        <v>176</v>
      </c>
      <c r="F18" s="20">
        <v>185</v>
      </c>
      <c r="G18" s="61">
        <v>108225</v>
      </c>
    </row>
    <row r="19" spans="1:7" x14ac:dyDescent="0.25">
      <c r="A19" s="99"/>
      <c r="B19" s="59"/>
      <c r="C19" s="60"/>
      <c r="D19" s="18" t="s">
        <v>187</v>
      </c>
      <c r="E19" s="19" t="s">
        <v>188</v>
      </c>
      <c r="F19" s="20">
        <v>1102</v>
      </c>
      <c r="G19" s="61">
        <v>644670</v>
      </c>
    </row>
    <row r="20" spans="1:7" x14ac:dyDescent="0.25">
      <c r="A20" s="99"/>
      <c r="B20" s="59"/>
      <c r="C20" s="60"/>
      <c r="D20" s="18" t="s">
        <v>191</v>
      </c>
      <c r="E20" s="19" t="s">
        <v>192</v>
      </c>
      <c r="F20" s="20">
        <v>423</v>
      </c>
      <c r="G20" s="61">
        <v>247455</v>
      </c>
    </row>
    <row r="21" spans="1:7" x14ac:dyDescent="0.25">
      <c r="A21" s="99"/>
      <c r="B21" s="59"/>
      <c r="C21" s="60"/>
      <c r="D21" s="18" t="s">
        <v>193</v>
      </c>
      <c r="E21" s="19" t="s">
        <v>194</v>
      </c>
      <c r="F21" s="20">
        <v>866</v>
      </c>
      <c r="G21" s="61">
        <v>506610</v>
      </c>
    </row>
    <row r="22" spans="1:7" x14ac:dyDescent="0.25">
      <c r="A22" s="99"/>
      <c r="B22" s="59"/>
      <c r="C22" s="63" t="s">
        <v>287</v>
      </c>
      <c r="D22" s="64"/>
      <c r="E22" s="64"/>
      <c r="F22" s="65">
        <v>3780</v>
      </c>
      <c r="G22" s="66">
        <v>2211300</v>
      </c>
    </row>
    <row r="23" spans="1:7" x14ac:dyDescent="0.25">
      <c r="A23" s="98">
        <v>2</v>
      </c>
      <c r="B23" s="67">
        <v>430014</v>
      </c>
      <c r="C23" s="19" t="s">
        <v>290</v>
      </c>
      <c r="D23" s="18" t="s">
        <v>167</v>
      </c>
      <c r="E23" s="19" t="s">
        <v>168</v>
      </c>
      <c r="F23" s="20">
        <v>784</v>
      </c>
      <c r="G23" s="61">
        <v>458640</v>
      </c>
    </row>
    <row r="24" spans="1:7" x14ac:dyDescent="0.25">
      <c r="A24" s="99"/>
      <c r="B24" s="59"/>
      <c r="C24" s="60"/>
      <c r="D24" s="18" t="s">
        <v>171</v>
      </c>
      <c r="E24" s="19" t="s">
        <v>172</v>
      </c>
      <c r="F24" s="20">
        <v>4</v>
      </c>
      <c r="G24" s="61">
        <v>2340</v>
      </c>
    </row>
    <row r="25" spans="1:7" x14ac:dyDescent="0.25">
      <c r="A25" s="99"/>
      <c r="B25" s="59"/>
      <c r="C25" s="60"/>
      <c r="D25" s="18" t="s">
        <v>181</v>
      </c>
      <c r="E25" s="19" t="s">
        <v>182</v>
      </c>
      <c r="F25" s="20">
        <v>2</v>
      </c>
      <c r="G25" s="61">
        <v>1170</v>
      </c>
    </row>
    <row r="26" spans="1:7" x14ac:dyDescent="0.25">
      <c r="A26" s="99"/>
      <c r="B26" s="59"/>
      <c r="C26" s="60"/>
      <c r="D26" s="18" t="s">
        <v>183</v>
      </c>
      <c r="E26" s="19" t="s">
        <v>184</v>
      </c>
      <c r="F26" s="20">
        <v>1</v>
      </c>
      <c r="G26" s="61">
        <v>585</v>
      </c>
    </row>
    <row r="27" spans="1:7" ht="24" x14ac:dyDescent="0.25">
      <c r="A27" s="99"/>
      <c r="B27" s="59"/>
      <c r="C27" s="60"/>
      <c r="D27" s="18" t="s">
        <v>189</v>
      </c>
      <c r="E27" s="19" t="s">
        <v>190</v>
      </c>
      <c r="F27" s="20">
        <v>297</v>
      </c>
      <c r="G27" s="61">
        <v>173745</v>
      </c>
    </row>
    <row r="28" spans="1:7" x14ac:dyDescent="0.25">
      <c r="A28" s="99"/>
      <c r="B28" s="59"/>
      <c r="C28" s="60"/>
      <c r="D28" s="18" t="s">
        <v>191</v>
      </c>
      <c r="E28" s="19" t="s">
        <v>192</v>
      </c>
      <c r="F28" s="20">
        <v>108</v>
      </c>
      <c r="G28" s="61">
        <v>63180</v>
      </c>
    </row>
    <row r="29" spans="1:7" x14ac:dyDescent="0.25">
      <c r="A29" s="99"/>
      <c r="B29" s="59"/>
      <c r="C29" s="60"/>
      <c r="D29" s="18" t="s">
        <v>193</v>
      </c>
      <c r="E29" s="19" t="s">
        <v>194</v>
      </c>
      <c r="F29" s="20">
        <v>183</v>
      </c>
      <c r="G29" s="61">
        <v>107055</v>
      </c>
    </row>
    <row r="30" spans="1:7" x14ac:dyDescent="0.25">
      <c r="A30" s="99"/>
      <c r="B30" s="59"/>
      <c r="C30" s="63" t="s">
        <v>291</v>
      </c>
      <c r="D30" s="64"/>
      <c r="E30" s="64"/>
      <c r="F30" s="65">
        <v>1379</v>
      </c>
      <c r="G30" s="66">
        <v>806715</v>
      </c>
    </row>
    <row r="31" spans="1:7" x14ac:dyDescent="0.25">
      <c r="A31" s="98">
        <v>3</v>
      </c>
      <c r="B31" s="67">
        <v>430037</v>
      </c>
      <c r="C31" s="19" t="s">
        <v>292</v>
      </c>
      <c r="D31" s="18" t="s">
        <v>167</v>
      </c>
      <c r="E31" s="19" t="s">
        <v>168</v>
      </c>
      <c r="F31" s="20">
        <v>3293</v>
      </c>
      <c r="G31" s="61">
        <v>1926405</v>
      </c>
    </row>
    <row r="32" spans="1:7" x14ac:dyDescent="0.25">
      <c r="A32" s="99"/>
      <c r="B32" s="59"/>
      <c r="C32" s="60"/>
      <c r="D32" s="18" t="s">
        <v>169</v>
      </c>
      <c r="E32" s="19" t="s">
        <v>170</v>
      </c>
      <c r="F32" s="20">
        <v>1</v>
      </c>
      <c r="G32" s="61">
        <v>2544</v>
      </c>
    </row>
    <row r="33" spans="1:7" x14ac:dyDescent="0.25">
      <c r="A33" s="99"/>
      <c r="B33" s="59"/>
      <c r="C33" s="60"/>
      <c r="D33" s="18" t="s">
        <v>171</v>
      </c>
      <c r="E33" s="19" t="s">
        <v>172</v>
      </c>
      <c r="F33" s="20">
        <v>14</v>
      </c>
      <c r="G33" s="61">
        <v>8190</v>
      </c>
    </row>
    <row r="34" spans="1:7" x14ac:dyDescent="0.25">
      <c r="A34" s="99"/>
      <c r="B34" s="59"/>
      <c r="C34" s="60"/>
      <c r="D34" s="18" t="s">
        <v>177</v>
      </c>
      <c r="E34" s="19" t="s">
        <v>178</v>
      </c>
      <c r="F34" s="20">
        <v>7</v>
      </c>
      <c r="G34" s="61">
        <v>4095</v>
      </c>
    </row>
    <row r="35" spans="1:7" x14ac:dyDescent="0.25">
      <c r="A35" s="99"/>
      <c r="B35" s="59"/>
      <c r="C35" s="60"/>
      <c r="D35" s="18" t="s">
        <v>179</v>
      </c>
      <c r="E35" s="19" t="s">
        <v>180</v>
      </c>
      <c r="F35" s="20">
        <v>40</v>
      </c>
      <c r="G35" s="61">
        <v>23400</v>
      </c>
    </row>
    <row r="36" spans="1:7" x14ac:dyDescent="0.25">
      <c r="A36" s="99"/>
      <c r="B36" s="59"/>
      <c r="C36" s="60"/>
      <c r="D36" s="18" t="s">
        <v>183</v>
      </c>
      <c r="E36" s="19" t="s">
        <v>184</v>
      </c>
      <c r="F36" s="20">
        <v>3</v>
      </c>
      <c r="G36" s="61">
        <v>1755</v>
      </c>
    </row>
    <row r="37" spans="1:7" ht="24" x14ac:dyDescent="0.25">
      <c r="A37" s="99"/>
      <c r="B37" s="59"/>
      <c r="C37" s="60"/>
      <c r="D37" s="18" t="s">
        <v>189</v>
      </c>
      <c r="E37" s="19" t="s">
        <v>190</v>
      </c>
      <c r="F37" s="20">
        <v>4079</v>
      </c>
      <c r="G37" s="61">
        <v>2386215</v>
      </c>
    </row>
    <row r="38" spans="1:7" x14ac:dyDescent="0.25">
      <c r="A38" s="99"/>
      <c r="B38" s="59"/>
      <c r="C38" s="60"/>
      <c r="D38" s="18" t="s">
        <v>191</v>
      </c>
      <c r="E38" s="19" t="s">
        <v>192</v>
      </c>
      <c r="F38" s="20">
        <v>256</v>
      </c>
      <c r="G38" s="61">
        <v>149760</v>
      </c>
    </row>
    <row r="39" spans="1:7" x14ac:dyDescent="0.25">
      <c r="A39" s="99"/>
      <c r="B39" s="59"/>
      <c r="C39" s="60"/>
      <c r="D39" s="18" t="s">
        <v>193</v>
      </c>
      <c r="E39" s="19" t="s">
        <v>194</v>
      </c>
      <c r="F39" s="20">
        <v>251</v>
      </c>
      <c r="G39" s="61">
        <v>146835</v>
      </c>
    </row>
    <row r="40" spans="1:7" x14ac:dyDescent="0.25">
      <c r="A40" s="99"/>
      <c r="B40" s="59"/>
      <c r="C40" s="63" t="s">
        <v>293</v>
      </c>
      <c r="D40" s="64"/>
      <c r="E40" s="64"/>
      <c r="F40" s="65">
        <v>7944</v>
      </c>
      <c r="G40" s="66">
        <v>4649199</v>
      </c>
    </row>
    <row r="41" spans="1:7" ht="24" x14ac:dyDescent="0.25">
      <c r="A41" s="98">
        <v>4</v>
      </c>
      <c r="B41" s="67">
        <v>430038</v>
      </c>
      <c r="C41" s="19" t="s">
        <v>294</v>
      </c>
      <c r="D41" s="18" t="s">
        <v>167</v>
      </c>
      <c r="E41" s="19" t="s">
        <v>168</v>
      </c>
      <c r="F41" s="20">
        <v>1490</v>
      </c>
      <c r="G41" s="61">
        <v>871650</v>
      </c>
    </row>
    <row r="42" spans="1:7" x14ac:dyDescent="0.25">
      <c r="A42" s="99"/>
      <c r="B42" s="59"/>
      <c r="C42" s="63" t="s">
        <v>295</v>
      </c>
      <c r="D42" s="64"/>
      <c r="E42" s="64"/>
      <c r="F42" s="65">
        <v>1490</v>
      </c>
      <c r="G42" s="66">
        <v>871650</v>
      </c>
    </row>
    <row r="43" spans="1:7" x14ac:dyDescent="0.25">
      <c r="A43" s="98">
        <v>5</v>
      </c>
      <c r="B43" s="67">
        <v>430042</v>
      </c>
      <c r="C43" s="19" t="s">
        <v>296</v>
      </c>
      <c r="D43" s="18" t="s">
        <v>167</v>
      </c>
      <c r="E43" s="19" t="s">
        <v>168</v>
      </c>
      <c r="F43" s="20">
        <v>1319</v>
      </c>
      <c r="G43" s="61">
        <v>771615</v>
      </c>
    </row>
    <row r="44" spans="1:7" x14ac:dyDescent="0.25">
      <c r="A44" s="99"/>
      <c r="B44" s="59"/>
      <c r="C44" s="60"/>
      <c r="D44" s="18" t="s">
        <v>193</v>
      </c>
      <c r="E44" s="19" t="s">
        <v>194</v>
      </c>
      <c r="F44" s="20">
        <v>655</v>
      </c>
      <c r="G44" s="61">
        <v>383175</v>
      </c>
    </row>
    <row r="45" spans="1:7" x14ac:dyDescent="0.25">
      <c r="A45" s="99"/>
      <c r="B45" s="59"/>
      <c r="C45" s="63" t="s">
        <v>297</v>
      </c>
      <c r="D45" s="64"/>
      <c r="E45" s="64"/>
      <c r="F45" s="65">
        <v>1974</v>
      </c>
      <c r="G45" s="66">
        <v>1154790</v>
      </c>
    </row>
    <row r="46" spans="1:7" x14ac:dyDescent="0.25">
      <c r="A46" s="98">
        <v>6</v>
      </c>
      <c r="B46" s="67">
        <v>430074</v>
      </c>
      <c r="C46" s="19" t="s">
        <v>344</v>
      </c>
      <c r="D46" s="18" t="s">
        <v>167</v>
      </c>
      <c r="E46" s="19" t="s">
        <v>168</v>
      </c>
      <c r="F46" s="20">
        <v>108</v>
      </c>
      <c r="G46" s="61">
        <v>63180</v>
      </c>
    </row>
    <row r="47" spans="1:7" x14ac:dyDescent="0.25">
      <c r="A47" s="99"/>
      <c r="B47" s="59"/>
      <c r="C47" s="60"/>
      <c r="D47" s="18" t="s">
        <v>179</v>
      </c>
      <c r="E47" s="19" t="s">
        <v>180</v>
      </c>
      <c r="F47" s="20">
        <v>2</v>
      </c>
      <c r="G47" s="61">
        <v>1170</v>
      </c>
    </row>
    <row r="48" spans="1:7" x14ac:dyDescent="0.25">
      <c r="A48" s="99"/>
      <c r="B48" s="59"/>
      <c r="C48" s="60"/>
      <c r="D48" s="18" t="s">
        <v>185</v>
      </c>
      <c r="E48" s="19" t="s">
        <v>186</v>
      </c>
      <c r="F48" s="20">
        <v>79</v>
      </c>
      <c r="G48" s="61">
        <v>46215</v>
      </c>
    </row>
    <row r="49" spans="1:7" x14ac:dyDescent="0.25">
      <c r="A49" s="99"/>
      <c r="B49" s="59"/>
      <c r="C49" s="60"/>
      <c r="D49" s="18" t="s">
        <v>191</v>
      </c>
      <c r="E49" s="19" t="s">
        <v>192</v>
      </c>
      <c r="F49" s="20">
        <v>8</v>
      </c>
      <c r="G49" s="61">
        <v>4680</v>
      </c>
    </row>
    <row r="50" spans="1:7" x14ac:dyDescent="0.25">
      <c r="A50" s="99"/>
      <c r="B50" s="59"/>
      <c r="C50" s="60"/>
      <c r="D50" s="18" t="s">
        <v>193</v>
      </c>
      <c r="E50" s="19" t="s">
        <v>194</v>
      </c>
      <c r="F50" s="20">
        <v>15</v>
      </c>
      <c r="G50" s="61">
        <v>8775</v>
      </c>
    </row>
    <row r="51" spans="1:7" x14ac:dyDescent="0.25">
      <c r="A51" s="99"/>
      <c r="B51" s="59"/>
      <c r="C51" s="63" t="s">
        <v>345</v>
      </c>
      <c r="D51" s="64"/>
      <c r="E51" s="64"/>
      <c r="F51" s="65">
        <v>212</v>
      </c>
      <c r="G51" s="66">
        <v>124020</v>
      </c>
    </row>
    <row r="52" spans="1:7" x14ac:dyDescent="0.25">
      <c r="A52" s="98">
        <v>7</v>
      </c>
      <c r="B52" s="67">
        <v>430083</v>
      </c>
      <c r="C52" s="19" t="s">
        <v>346</v>
      </c>
      <c r="D52" s="18" t="s">
        <v>167</v>
      </c>
      <c r="E52" s="19" t="s">
        <v>168</v>
      </c>
      <c r="F52" s="20">
        <v>15</v>
      </c>
      <c r="G52" s="61">
        <v>8775</v>
      </c>
    </row>
    <row r="53" spans="1:7" x14ac:dyDescent="0.25">
      <c r="A53" s="99"/>
      <c r="B53" s="59"/>
      <c r="C53" s="60"/>
      <c r="D53" s="18" t="s">
        <v>177</v>
      </c>
      <c r="E53" s="19" t="s">
        <v>178</v>
      </c>
      <c r="F53" s="20">
        <v>2</v>
      </c>
      <c r="G53" s="61">
        <v>1170</v>
      </c>
    </row>
    <row r="54" spans="1:7" x14ac:dyDescent="0.25">
      <c r="A54" s="99"/>
      <c r="B54" s="59"/>
      <c r="C54" s="60"/>
      <c r="D54" s="18" t="s">
        <v>185</v>
      </c>
      <c r="E54" s="19" t="s">
        <v>186</v>
      </c>
      <c r="F54" s="20">
        <v>36</v>
      </c>
      <c r="G54" s="61">
        <v>21060</v>
      </c>
    </row>
    <row r="55" spans="1:7" x14ac:dyDescent="0.25">
      <c r="A55" s="99"/>
      <c r="B55" s="59"/>
      <c r="C55" s="60"/>
      <c r="D55" s="18" t="s">
        <v>191</v>
      </c>
      <c r="E55" s="19" t="s">
        <v>192</v>
      </c>
      <c r="F55" s="20">
        <v>7</v>
      </c>
      <c r="G55" s="61">
        <v>4095</v>
      </c>
    </row>
    <row r="56" spans="1:7" x14ac:dyDescent="0.25">
      <c r="A56" s="99"/>
      <c r="B56" s="59"/>
      <c r="C56" s="60"/>
      <c r="D56" s="18" t="s">
        <v>193</v>
      </c>
      <c r="E56" s="19" t="s">
        <v>194</v>
      </c>
      <c r="F56" s="20">
        <v>22</v>
      </c>
      <c r="G56" s="61">
        <v>12870</v>
      </c>
    </row>
    <row r="57" spans="1:7" x14ac:dyDescent="0.25">
      <c r="A57" s="99"/>
      <c r="B57" s="59"/>
      <c r="C57" s="63" t="s">
        <v>347</v>
      </c>
      <c r="D57" s="64"/>
      <c r="E57" s="64"/>
      <c r="F57" s="65">
        <v>82</v>
      </c>
      <c r="G57" s="66">
        <v>47970</v>
      </c>
    </row>
    <row r="58" spans="1:7" x14ac:dyDescent="0.25">
      <c r="A58" s="98">
        <v>8</v>
      </c>
      <c r="B58" s="67">
        <v>430096</v>
      </c>
      <c r="C58" s="19" t="s">
        <v>348</v>
      </c>
      <c r="D58" s="18" t="s">
        <v>167</v>
      </c>
      <c r="E58" s="19" t="s">
        <v>168</v>
      </c>
      <c r="F58" s="20">
        <v>377</v>
      </c>
      <c r="G58" s="61">
        <v>220545</v>
      </c>
    </row>
    <row r="59" spans="1:7" x14ac:dyDescent="0.25">
      <c r="A59" s="99"/>
      <c r="B59" s="59"/>
      <c r="C59" s="60"/>
      <c r="D59" s="18" t="s">
        <v>185</v>
      </c>
      <c r="E59" s="19" t="s">
        <v>186</v>
      </c>
      <c r="F59" s="20">
        <v>197</v>
      </c>
      <c r="G59" s="61">
        <v>115245</v>
      </c>
    </row>
    <row r="60" spans="1:7" x14ac:dyDescent="0.25">
      <c r="A60" s="99"/>
      <c r="B60" s="59"/>
      <c r="C60" s="60"/>
      <c r="D60" s="18" t="s">
        <v>191</v>
      </c>
      <c r="E60" s="19" t="s">
        <v>192</v>
      </c>
      <c r="F60" s="20">
        <v>11</v>
      </c>
      <c r="G60" s="61">
        <v>6435</v>
      </c>
    </row>
    <row r="61" spans="1:7" x14ac:dyDescent="0.25">
      <c r="A61" s="99"/>
      <c r="B61" s="59"/>
      <c r="C61" s="60"/>
      <c r="D61" s="18" t="s">
        <v>193</v>
      </c>
      <c r="E61" s="19" t="s">
        <v>194</v>
      </c>
      <c r="F61" s="20">
        <v>110</v>
      </c>
      <c r="G61" s="61">
        <v>64350</v>
      </c>
    </row>
    <row r="62" spans="1:7" x14ac:dyDescent="0.25">
      <c r="A62" s="99"/>
      <c r="B62" s="59"/>
      <c r="C62" s="63" t="s">
        <v>349</v>
      </c>
      <c r="D62" s="64"/>
      <c r="E62" s="64"/>
      <c r="F62" s="65">
        <v>695</v>
      </c>
      <c r="G62" s="66">
        <v>406575</v>
      </c>
    </row>
    <row r="63" spans="1:7" x14ac:dyDescent="0.25">
      <c r="A63" s="98">
        <v>9</v>
      </c>
      <c r="B63" s="67">
        <v>430105</v>
      </c>
      <c r="C63" s="19" t="s">
        <v>350</v>
      </c>
      <c r="D63" s="18" t="s">
        <v>167</v>
      </c>
      <c r="E63" s="19" t="s">
        <v>168</v>
      </c>
      <c r="F63" s="20">
        <v>84</v>
      </c>
      <c r="G63" s="61">
        <v>46240.32</v>
      </c>
    </row>
    <row r="64" spans="1:7" x14ac:dyDescent="0.25">
      <c r="A64" s="99"/>
      <c r="B64" s="59"/>
      <c r="C64" s="60"/>
      <c r="D64" s="18" t="s">
        <v>181</v>
      </c>
      <c r="E64" s="19" t="s">
        <v>182</v>
      </c>
      <c r="F64" s="20">
        <v>2</v>
      </c>
      <c r="G64" s="61">
        <v>1100.96</v>
      </c>
    </row>
    <row r="65" spans="1:7" x14ac:dyDescent="0.25">
      <c r="A65" s="99"/>
      <c r="B65" s="59"/>
      <c r="C65" s="60"/>
      <c r="D65" s="18" t="s">
        <v>183</v>
      </c>
      <c r="E65" s="19" t="s">
        <v>184</v>
      </c>
      <c r="F65" s="20">
        <v>2</v>
      </c>
      <c r="G65" s="61">
        <v>1100.96</v>
      </c>
    </row>
    <row r="66" spans="1:7" x14ac:dyDescent="0.25">
      <c r="A66" s="99"/>
      <c r="B66" s="59"/>
      <c r="C66" s="60"/>
      <c r="D66" s="18" t="s">
        <v>187</v>
      </c>
      <c r="E66" s="19" t="s">
        <v>188</v>
      </c>
      <c r="F66" s="20">
        <v>175</v>
      </c>
      <c r="G66" s="61">
        <v>96334</v>
      </c>
    </row>
    <row r="67" spans="1:7" x14ac:dyDescent="0.25">
      <c r="A67" s="99"/>
      <c r="B67" s="59"/>
      <c r="C67" s="60"/>
      <c r="D67" s="18" t="s">
        <v>191</v>
      </c>
      <c r="E67" s="19" t="s">
        <v>192</v>
      </c>
      <c r="F67" s="20">
        <v>47</v>
      </c>
      <c r="G67" s="61">
        <v>25872.560000000001</v>
      </c>
    </row>
    <row r="68" spans="1:7" x14ac:dyDescent="0.25">
      <c r="A68" s="99"/>
      <c r="B68" s="59"/>
      <c r="C68" s="60"/>
      <c r="D68" s="18" t="s">
        <v>193</v>
      </c>
      <c r="E68" s="19" t="s">
        <v>194</v>
      </c>
      <c r="F68" s="20">
        <v>59</v>
      </c>
      <c r="G68" s="61">
        <v>32478.32</v>
      </c>
    </row>
    <row r="69" spans="1:7" x14ac:dyDescent="0.25">
      <c r="A69" s="99"/>
      <c r="B69" s="59"/>
      <c r="C69" s="63" t="s">
        <v>351</v>
      </c>
      <c r="D69" s="64"/>
      <c r="E69" s="64"/>
      <c r="F69" s="65">
        <v>369</v>
      </c>
      <c r="G69" s="66">
        <v>203127.12</v>
      </c>
    </row>
    <row r="70" spans="1:7" x14ac:dyDescent="0.25">
      <c r="A70" s="98">
        <v>10</v>
      </c>
      <c r="B70" s="67">
        <v>430116</v>
      </c>
      <c r="C70" s="19" t="s">
        <v>352</v>
      </c>
      <c r="D70" s="18" t="s">
        <v>167</v>
      </c>
      <c r="E70" s="19" t="s">
        <v>168</v>
      </c>
      <c r="F70" s="20">
        <v>108</v>
      </c>
      <c r="G70" s="61">
        <v>63180</v>
      </c>
    </row>
    <row r="71" spans="1:7" x14ac:dyDescent="0.25">
      <c r="A71" s="99"/>
      <c r="B71" s="59"/>
      <c r="C71" s="60"/>
      <c r="D71" s="18" t="s">
        <v>185</v>
      </c>
      <c r="E71" s="19" t="s">
        <v>186</v>
      </c>
      <c r="F71" s="20">
        <v>65</v>
      </c>
      <c r="G71" s="61">
        <v>38025</v>
      </c>
    </row>
    <row r="72" spans="1:7" x14ac:dyDescent="0.25">
      <c r="A72" s="99"/>
      <c r="B72" s="59"/>
      <c r="C72" s="63" t="s">
        <v>353</v>
      </c>
      <c r="D72" s="64"/>
      <c r="E72" s="64"/>
      <c r="F72" s="65">
        <v>173</v>
      </c>
      <c r="G72" s="66">
        <v>101205</v>
      </c>
    </row>
    <row r="73" spans="1:7" x14ac:dyDescent="0.25">
      <c r="A73" s="98">
        <v>11</v>
      </c>
      <c r="B73" s="67">
        <v>430121</v>
      </c>
      <c r="C73" s="19" t="s">
        <v>354</v>
      </c>
      <c r="D73" s="18" t="s">
        <v>167</v>
      </c>
      <c r="E73" s="19" t="s">
        <v>168</v>
      </c>
      <c r="F73" s="20">
        <v>85</v>
      </c>
      <c r="G73" s="61">
        <v>49725</v>
      </c>
    </row>
    <row r="74" spans="1:7" x14ac:dyDescent="0.25">
      <c r="A74" s="74"/>
      <c r="B74" s="59"/>
      <c r="C74" s="60"/>
      <c r="D74" s="18" t="s">
        <v>191</v>
      </c>
      <c r="E74" s="19" t="s">
        <v>192</v>
      </c>
      <c r="F74" s="20">
        <v>1</v>
      </c>
      <c r="G74" s="61">
        <v>585</v>
      </c>
    </row>
    <row r="75" spans="1:7" x14ac:dyDescent="0.25">
      <c r="A75" s="99"/>
      <c r="B75" s="59"/>
      <c r="C75" s="60"/>
      <c r="D75" s="18" t="s">
        <v>193</v>
      </c>
      <c r="E75" s="19" t="s">
        <v>194</v>
      </c>
      <c r="F75" s="20">
        <v>4</v>
      </c>
      <c r="G75" s="61">
        <v>2340</v>
      </c>
    </row>
    <row r="76" spans="1:7" x14ac:dyDescent="0.25">
      <c r="A76" s="99"/>
      <c r="B76" s="59"/>
      <c r="C76" s="63" t="s">
        <v>355</v>
      </c>
      <c r="D76" s="64"/>
      <c r="E76" s="64"/>
      <c r="F76" s="65">
        <v>90</v>
      </c>
      <c r="G76" s="66">
        <v>52650</v>
      </c>
    </row>
    <row r="77" spans="1:7" x14ac:dyDescent="0.25">
      <c r="A77" s="98">
        <v>12</v>
      </c>
      <c r="B77" s="67">
        <v>430135</v>
      </c>
      <c r="C77" s="19" t="s">
        <v>302</v>
      </c>
      <c r="D77" s="18" t="s">
        <v>167</v>
      </c>
      <c r="E77" s="19" t="s">
        <v>168</v>
      </c>
      <c r="F77" s="20">
        <v>2900</v>
      </c>
      <c r="G77" s="61">
        <v>1696500</v>
      </c>
    </row>
    <row r="78" spans="1:7" x14ac:dyDescent="0.25">
      <c r="A78" s="99"/>
      <c r="B78" s="59"/>
      <c r="C78" s="60"/>
      <c r="D78" s="18" t="s">
        <v>171</v>
      </c>
      <c r="E78" s="19" t="s">
        <v>172</v>
      </c>
      <c r="F78" s="20">
        <v>15</v>
      </c>
      <c r="G78" s="61">
        <v>8775</v>
      </c>
    </row>
    <row r="79" spans="1:7" x14ac:dyDescent="0.25">
      <c r="A79" s="99"/>
      <c r="B79" s="59"/>
      <c r="C79" s="60"/>
      <c r="D79" s="18" t="s">
        <v>181</v>
      </c>
      <c r="E79" s="19" t="s">
        <v>182</v>
      </c>
      <c r="F79" s="20">
        <v>18</v>
      </c>
      <c r="G79" s="61">
        <v>10530</v>
      </c>
    </row>
    <row r="80" spans="1:7" x14ac:dyDescent="0.25">
      <c r="A80" s="99"/>
      <c r="B80" s="59"/>
      <c r="C80" s="60"/>
      <c r="D80" s="18" t="s">
        <v>183</v>
      </c>
      <c r="E80" s="19" t="s">
        <v>184</v>
      </c>
      <c r="F80" s="20">
        <v>26</v>
      </c>
      <c r="G80" s="61">
        <v>15210</v>
      </c>
    </row>
    <row r="81" spans="1:7" x14ac:dyDescent="0.25">
      <c r="A81" s="99"/>
      <c r="B81" s="59"/>
      <c r="C81" s="60"/>
      <c r="D81" s="18" t="s">
        <v>185</v>
      </c>
      <c r="E81" s="19" t="s">
        <v>186</v>
      </c>
      <c r="F81" s="20">
        <v>1357</v>
      </c>
      <c r="G81" s="61">
        <v>793845</v>
      </c>
    </row>
    <row r="82" spans="1:7" x14ac:dyDescent="0.25">
      <c r="A82" s="99"/>
      <c r="B82" s="59"/>
      <c r="C82" s="60"/>
      <c r="D82" s="18" t="s">
        <v>191</v>
      </c>
      <c r="E82" s="19" t="s">
        <v>192</v>
      </c>
      <c r="F82" s="20">
        <v>726</v>
      </c>
      <c r="G82" s="61">
        <v>424710</v>
      </c>
    </row>
    <row r="83" spans="1:7" x14ac:dyDescent="0.25">
      <c r="A83" s="99"/>
      <c r="B83" s="59"/>
      <c r="C83" s="60"/>
      <c r="D83" s="18" t="s">
        <v>193</v>
      </c>
      <c r="E83" s="19" t="s">
        <v>194</v>
      </c>
      <c r="F83" s="20">
        <v>1055</v>
      </c>
      <c r="G83" s="61">
        <v>617175</v>
      </c>
    </row>
    <row r="84" spans="1:7" x14ac:dyDescent="0.25">
      <c r="A84" s="99"/>
      <c r="B84" s="59"/>
      <c r="C84" s="63" t="s">
        <v>303</v>
      </c>
      <c r="D84" s="64"/>
      <c r="E84" s="64"/>
      <c r="F84" s="65">
        <v>6097</v>
      </c>
      <c r="G84" s="66">
        <v>3566745</v>
      </c>
    </row>
    <row r="85" spans="1:7" x14ac:dyDescent="0.25">
      <c r="A85" s="98">
        <v>13</v>
      </c>
      <c r="B85" s="67">
        <v>430141</v>
      </c>
      <c r="C85" s="19" t="s">
        <v>304</v>
      </c>
      <c r="D85" s="18" t="s">
        <v>167</v>
      </c>
      <c r="E85" s="19" t="s">
        <v>168</v>
      </c>
      <c r="F85" s="20">
        <v>1007</v>
      </c>
      <c r="G85" s="61">
        <v>589095</v>
      </c>
    </row>
    <row r="86" spans="1:7" x14ac:dyDescent="0.25">
      <c r="A86" s="99"/>
      <c r="B86" s="59"/>
      <c r="C86" s="60"/>
      <c r="D86" s="18" t="s">
        <v>185</v>
      </c>
      <c r="E86" s="19" t="s">
        <v>186</v>
      </c>
      <c r="F86" s="20">
        <v>265</v>
      </c>
      <c r="G86" s="61">
        <v>155025</v>
      </c>
    </row>
    <row r="87" spans="1:7" x14ac:dyDescent="0.25">
      <c r="A87" s="99"/>
      <c r="B87" s="59"/>
      <c r="C87" s="60"/>
      <c r="D87" s="18" t="s">
        <v>191</v>
      </c>
      <c r="E87" s="19" t="s">
        <v>192</v>
      </c>
      <c r="F87" s="20">
        <v>48</v>
      </c>
      <c r="G87" s="61">
        <v>28080</v>
      </c>
    </row>
    <row r="88" spans="1:7" x14ac:dyDescent="0.25">
      <c r="A88" s="99"/>
      <c r="B88" s="59"/>
      <c r="C88" s="60"/>
      <c r="D88" s="18" t="s">
        <v>193</v>
      </c>
      <c r="E88" s="19" t="s">
        <v>194</v>
      </c>
      <c r="F88" s="20">
        <v>285</v>
      </c>
      <c r="G88" s="61">
        <v>166725</v>
      </c>
    </row>
    <row r="89" spans="1:7" x14ac:dyDescent="0.25">
      <c r="A89" s="58"/>
      <c r="B89" s="59"/>
      <c r="C89" s="63" t="s">
        <v>305</v>
      </c>
      <c r="D89" s="64"/>
      <c r="E89" s="64"/>
      <c r="F89" s="65">
        <v>1605</v>
      </c>
      <c r="G89" s="66">
        <v>938925</v>
      </c>
    </row>
    <row r="90" spans="1:7" x14ac:dyDescent="0.25">
      <c r="A90" s="100">
        <v>14</v>
      </c>
      <c r="B90" s="67">
        <v>430162</v>
      </c>
      <c r="C90" s="19" t="s">
        <v>356</v>
      </c>
      <c r="D90" s="18" t="s">
        <v>167</v>
      </c>
      <c r="E90" s="19" t="s">
        <v>168</v>
      </c>
      <c r="F90" s="20">
        <v>60</v>
      </c>
      <c r="G90" s="61">
        <v>35100</v>
      </c>
    </row>
    <row r="91" spans="1:7" x14ac:dyDescent="0.25">
      <c r="A91" s="99"/>
      <c r="B91" s="59"/>
      <c r="C91" s="63" t="s">
        <v>357</v>
      </c>
      <c r="D91" s="64"/>
      <c r="E91" s="64"/>
      <c r="F91" s="65">
        <v>60</v>
      </c>
      <c r="G91" s="66">
        <v>35100</v>
      </c>
    </row>
    <row r="92" spans="1:7" x14ac:dyDescent="0.25">
      <c r="A92" s="98">
        <v>15</v>
      </c>
      <c r="B92" s="67">
        <v>430165</v>
      </c>
      <c r="C92" s="19" t="s">
        <v>358</v>
      </c>
      <c r="D92" s="18" t="s">
        <v>167</v>
      </c>
      <c r="E92" s="19" t="s">
        <v>168</v>
      </c>
      <c r="F92" s="20">
        <v>199</v>
      </c>
      <c r="G92" s="61">
        <v>109545.52</v>
      </c>
    </row>
    <row r="93" spans="1:7" x14ac:dyDescent="0.25">
      <c r="A93" s="74"/>
      <c r="B93" s="59"/>
      <c r="C93" s="60"/>
      <c r="D93" s="18" t="s">
        <v>191</v>
      </c>
      <c r="E93" s="19" t="s">
        <v>192</v>
      </c>
      <c r="F93" s="20">
        <v>17</v>
      </c>
      <c r="G93" s="61">
        <v>9358.16</v>
      </c>
    </row>
    <row r="94" spans="1:7" x14ac:dyDescent="0.25">
      <c r="A94" s="74"/>
      <c r="B94" s="59"/>
      <c r="C94" s="60"/>
      <c r="D94" s="18" t="s">
        <v>193</v>
      </c>
      <c r="E94" s="19" t="s">
        <v>194</v>
      </c>
      <c r="F94" s="20">
        <v>28</v>
      </c>
      <c r="G94" s="61">
        <v>15413.44</v>
      </c>
    </row>
    <row r="95" spans="1:7" x14ac:dyDescent="0.25">
      <c r="A95" s="99"/>
      <c r="B95" s="59"/>
      <c r="C95" s="63" t="s">
        <v>359</v>
      </c>
      <c r="D95" s="64"/>
      <c r="E95" s="64"/>
      <c r="F95" s="65">
        <v>244</v>
      </c>
      <c r="G95" s="66">
        <v>134317.12</v>
      </c>
    </row>
    <row r="96" spans="1:7" x14ac:dyDescent="0.25">
      <c r="A96" s="98">
        <v>16</v>
      </c>
      <c r="B96" s="67">
        <v>430167</v>
      </c>
      <c r="C96" s="19" t="s">
        <v>306</v>
      </c>
      <c r="D96" s="18" t="s">
        <v>167</v>
      </c>
      <c r="E96" s="19" t="s">
        <v>168</v>
      </c>
      <c r="F96" s="20">
        <v>238</v>
      </c>
      <c r="G96" s="61">
        <v>139230</v>
      </c>
    </row>
    <row r="97" spans="1:7" x14ac:dyDescent="0.25">
      <c r="A97" s="99"/>
      <c r="B97" s="59"/>
      <c r="C97" s="60"/>
      <c r="D97" s="18" t="s">
        <v>191</v>
      </c>
      <c r="E97" s="19" t="s">
        <v>192</v>
      </c>
      <c r="F97" s="20">
        <v>3</v>
      </c>
      <c r="G97" s="61">
        <v>1755</v>
      </c>
    </row>
    <row r="98" spans="1:7" x14ac:dyDescent="0.25">
      <c r="A98" s="99"/>
      <c r="B98" s="59"/>
      <c r="C98" s="60"/>
      <c r="D98" s="18" t="s">
        <v>193</v>
      </c>
      <c r="E98" s="19" t="s">
        <v>194</v>
      </c>
      <c r="F98" s="20">
        <v>128</v>
      </c>
      <c r="G98" s="61">
        <v>74880</v>
      </c>
    </row>
    <row r="99" spans="1:7" x14ac:dyDescent="0.25">
      <c r="A99" s="99"/>
      <c r="B99" s="59"/>
      <c r="C99" s="63" t="s">
        <v>307</v>
      </c>
      <c r="D99" s="64"/>
      <c r="E99" s="64"/>
      <c r="F99" s="65">
        <v>369</v>
      </c>
      <c r="G99" s="66">
        <v>215865</v>
      </c>
    </row>
    <row r="100" spans="1:7" x14ac:dyDescent="0.25">
      <c r="A100" s="98">
        <v>17</v>
      </c>
      <c r="B100" s="67">
        <v>430179</v>
      </c>
      <c r="C100" s="19" t="s">
        <v>360</v>
      </c>
      <c r="D100" s="18" t="s">
        <v>167</v>
      </c>
      <c r="E100" s="19" t="s">
        <v>168</v>
      </c>
      <c r="F100" s="20">
        <v>4</v>
      </c>
      <c r="G100" s="61">
        <v>2340</v>
      </c>
    </row>
    <row r="101" spans="1:7" x14ac:dyDescent="0.25">
      <c r="A101" s="99"/>
      <c r="B101" s="59"/>
      <c r="C101" s="63" t="s">
        <v>361</v>
      </c>
      <c r="D101" s="64"/>
      <c r="E101" s="64"/>
      <c r="F101" s="65">
        <v>4</v>
      </c>
      <c r="G101" s="66">
        <v>2340</v>
      </c>
    </row>
    <row r="102" spans="1:7" x14ac:dyDescent="0.25">
      <c r="A102" s="98">
        <v>18</v>
      </c>
      <c r="B102" s="67">
        <v>430183</v>
      </c>
      <c r="C102" s="19" t="s">
        <v>362</v>
      </c>
      <c r="D102" s="18" t="s">
        <v>167</v>
      </c>
      <c r="E102" s="19" t="s">
        <v>168</v>
      </c>
      <c r="F102" s="20">
        <v>45</v>
      </c>
      <c r="G102" s="61">
        <v>26325</v>
      </c>
    </row>
    <row r="103" spans="1:7" x14ac:dyDescent="0.25">
      <c r="A103" s="99"/>
      <c r="B103" s="59"/>
      <c r="C103" s="60"/>
      <c r="D103" s="18" t="s">
        <v>177</v>
      </c>
      <c r="E103" s="19" t="s">
        <v>178</v>
      </c>
      <c r="F103" s="20">
        <v>20</v>
      </c>
      <c r="G103" s="61">
        <v>11700</v>
      </c>
    </row>
    <row r="104" spans="1:7" x14ac:dyDescent="0.25">
      <c r="A104" s="99"/>
      <c r="B104" s="59"/>
      <c r="C104" s="60"/>
      <c r="D104" s="18" t="s">
        <v>179</v>
      </c>
      <c r="E104" s="19" t="s">
        <v>180</v>
      </c>
      <c r="F104" s="20">
        <v>20</v>
      </c>
      <c r="G104" s="61">
        <v>11700</v>
      </c>
    </row>
    <row r="105" spans="1:7" x14ac:dyDescent="0.25">
      <c r="A105" s="99"/>
      <c r="B105" s="59"/>
      <c r="C105" s="60"/>
      <c r="D105" s="18" t="s">
        <v>181</v>
      </c>
      <c r="E105" s="19" t="s">
        <v>182</v>
      </c>
      <c r="F105" s="20">
        <v>11</v>
      </c>
      <c r="G105" s="61">
        <v>6435</v>
      </c>
    </row>
    <row r="106" spans="1:7" x14ac:dyDescent="0.25">
      <c r="A106" s="99"/>
      <c r="B106" s="59"/>
      <c r="C106" s="60"/>
      <c r="D106" s="18" t="s">
        <v>183</v>
      </c>
      <c r="E106" s="19" t="s">
        <v>184</v>
      </c>
      <c r="F106" s="20">
        <v>15</v>
      </c>
      <c r="G106" s="61">
        <v>8775</v>
      </c>
    </row>
    <row r="107" spans="1:7" x14ac:dyDescent="0.25">
      <c r="A107" s="99"/>
      <c r="B107" s="59"/>
      <c r="C107" s="60"/>
      <c r="D107" s="18" t="s">
        <v>185</v>
      </c>
      <c r="E107" s="19" t="s">
        <v>186</v>
      </c>
      <c r="F107" s="20">
        <v>493</v>
      </c>
      <c r="G107" s="61">
        <v>288405</v>
      </c>
    </row>
    <row r="108" spans="1:7" x14ac:dyDescent="0.25">
      <c r="A108" s="99"/>
      <c r="B108" s="59"/>
      <c r="C108" s="60"/>
      <c r="D108" s="18" t="s">
        <v>191</v>
      </c>
      <c r="E108" s="19" t="s">
        <v>192</v>
      </c>
      <c r="F108" s="20">
        <v>58</v>
      </c>
      <c r="G108" s="61">
        <v>33930</v>
      </c>
    </row>
    <row r="109" spans="1:7" x14ac:dyDescent="0.25">
      <c r="A109" s="99"/>
      <c r="B109" s="59"/>
      <c r="C109" s="60"/>
      <c r="D109" s="18" t="s">
        <v>193</v>
      </c>
      <c r="E109" s="19" t="s">
        <v>194</v>
      </c>
      <c r="F109" s="20">
        <v>91</v>
      </c>
      <c r="G109" s="61">
        <v>53235</v>
      </c>
    </row>
    <row r="110" spans="1:7" x14ac:dyDescent="0.25">
      <c r="A110" s="99"/>
      <c r="B110" s="59"/>
      <c r="C110" s="63" t="s">
        <v>363</v>
      </c>
      <c r="D110" s="64"/>
      <c r="E110" s="64"/>
      <c r="F110" s="65">
        <v>753</v>
      </c>
      <c r="G110" s="66">
        <v>440505</v>
      </c>
    </row>
    <row r="111" spans="1:7" x14ac:dyDescent="0.25">
      <c r="A111" s="98">
        <v>19</v>
      </c>
      <c r="B111" s="67">
        <v>430189</v>
      </c>
      <c r="C111" s="19" t="s">
        <v>308</v>
      </c>
      <c r="D111" s="18" t="s">
        <v>167</v>
      </c>
      <c r="E111" s="19" t="s">
        <v>168</v>
      </c>
      <c r="F111" s="20">
        <v>11</v>
      </c>
      <c r="G111" s="61">
        <v>6055.2800000000007</v>
      </c>
    </row>
    <row r="112" spans="1:7" x14ac:dyDescent="0.25">
      <c r="A112" s="99"/>
      <c r="B112" s="59"/>
      <c r="C112" s="60"/>
      <c r="D112" s="18" t="s">
        <v>185</v>
      </c>
      <c r="E112" s="19" t="s">
        <v>186</v>
      </c>
      <c r="F112" s="20">
        <v>11</v>
      </c>
      <c r="G112" s="61">
        <v>6055.2800000000007</v>
      </c>
    </row>
    <row r="113" spans="1:7" x14ac:dyDescent="0.25">
      <c r="A113" s="99"/>
      <c r="B113" s="59"/>
      <c r="C113" s="60"/>
      <c r="D113" s="18" t="s">
        <v>191</v>
      </c>
      <c r="E113" s="19" t="s">
        <v>192</v>
      </c>
      <c r="F113" s="20">
        <v>11</v>
      </c>
      <c r="G113" s="61">
        <v>6055.2800000000007</v>
      </c>
    </row>
    <row r="114" spans="1:7" x14ac:dyDescent="0.25">
      <c r="A114" s="99"/>
      <c r="B114" s="59"/>
      <c r="C114" s="60"/>
      <c r="D114" s="18" t="s">
        <v>193</v>
      </c>
      <c r="E114" s="19" t="s">
        <v>194</v>
      </c>
      <c r="F114" s="20">
        <v>10</v>
      </c>
      <c r="G114" s="61">
        <v>5504.8</v>
      </c>
    </row>
    <row r="115" spans="1:7" x14ac:dyDescent="0.25">
      <c r="A115" s="99"/>
      <c r="B115" s="59"/>
      <c r="C115" s="63" t="s">
        <v>309</v>
      </c>
      <c r="D115" s="64"/>
      <c r="E115" s="64"/>
      <c r="F115" s="65">
        <v>43</v>
      </c>
      <c r="G115" s="66">
        <v>23670.640000000003</v>
      </c>
    </row>
    <row r="116" spans="1:7" x14ac:dyDescent="0.25">
      <c r="A116" s="98">
        <v>20</v>
      </c>
      <c r="B116" s="67">
        <v>430195</v>
      </c>
      <c r="C116" s="19" t="s">
        <v>310</v>
      </c>
      <c r="D116" s="18" t="s">
        <v>167</v>
      </c>
      <c r="E116" s="19" t="s">
        <v>168</v>
      </c>
      <c r="F116" s="20">
        <v>5</v>
      </c>
      <c r="G116" s="61">
        <v>2925</v>
      </c>
    </row>
    <row r="117" spans="1:7" x14ac:dyDescent="0.25">
      <c r="A117" s="99"/>
      <c r="B117" s="59"/>
      <c r="C117" s="60"/>
      <c r="D117" s="18" t="s">
        <v>173</v>
      </c>
      <c r="E117" s="19" t="s">
        <v>174</v>
      </c>
      <c r="F117" s="20">
        <v>3</v>
      </c>
      <c r="G117" s="61">
        <v>1755</v>
      </c>
    </row>
    <row r="118" spans="1:7" x14ac:dyDescent="0.25">
      <c r="A118" s="99"/>
      <c r="B118" s="59"/>
      <c r="C118" s="63" t="s">
        <v>311</v>
      </c>
      <c r="D118" s="64"/>
      <c r="E118" s="64"/>
      <c r="F118" s="65">
        <v>8</v>
      </c>
      <c r="G118" s="66">
        <v>4680</v>
      </c>
    </row>
    <row r="119" spans="1:7" x14ac:dyDescent="0.25">
      <c r="A119" s="98">
        <v>21</v>
      </c>
      <c r="B119" s="67">
        <v>430212</v>
      </c>
      <c r="C119" s="19" t="s">
        <v>364</v>
      </c>
      <c r="D119" s="18" t="s">
        <v>167</v>
      </c>
      <c r="E119" s="19" t="s">
        <v>168</v>
      </c>
      <c r="F119" s="20">
        <v>120</v>
      </c>
      <c r="G119" s="61">
        <v>66057.600000000006</v>
      </c>
    </row>
    <row r="120" spans="1:7" x14ac:dyDescent="0.25">
      <c r="A120" s="99"/>
      <c r="B120" s="59"/>
      <c r="C120" s="60"/>
      <c r="D120" s="18" t="s">
        <v>171</v>
      </c>
      <c r="E120" s="19" t="s">
        <v>172</v>
      </c>
      <c r="F120" s="20">
        <v>4</v>
      </c>
      <c r="G120" s="61">
        <v>2201.92</v>
      </c>
    </row>
    <row r="121" spans="1:7" x14ac:dyDescent="0.25">
      <c r="A121" s="99"/>
      <c r="B121" s="59"/>
      <c r="C121" s="60"/>
      <c r="D121" s="18" t="s">
        <v>185</v>
      </c>
      <c r="E121" s="19" t="s">
        <v>186</v>
      </c>
      <c r="F121" s="20">
        <v>218</v>
      </c>
      <c r="G121" s="61">
        <v>120004.64</v>
      </c>
    </row>
    <row r="122" spans="1:7" x14ac:dyDescent="0.25">
      <c r="A122" s="99"/>
      <c r="B122" s="59"/>
      <c r="C122" s="60"/>
      <c r="D122" s="18" t="s">
        <v>191</v>
      </c>
      <c r="E122" s="19" t="s">
        <v>192</v>
      </c>
      <c r="F122" s="20">
        <v>68</v>
      </c>
      <c r="G122" s="61">
        <v>37432.639999999999</v>
      </c>
    </row>
    <row r="123" spans="1:7" x14ac:dyDescent="0.25">
      <c r="A123" s="99"/>
      <c r="B123" s="59"/>
      <c r="C123" s="60"/>
      <c r="D123" s="18" t="s">
        <v>193</v>
      </c>
      <c r="E123" s="19" t="s">
        <v>194</v>
      </c>
      <c r="F123" s="20">
        <v>109</v>
      </c>
      <c r="G123" s="61">
        <v>60002.32</v>
      </c>
    </row>
    <row r="124" spans="1:7" x14ac:dyDescent="0.25">
      <c r="A124" s="99"/>
      <c r="B124" s="59"/>
      <c r="C124" s="63" t="s">
        <v>365</v>
      </c>
      <c r="D124" s="64"/>
      <c r="E124" s="64"/>
      <c r="F124" s="65">
        <v>519</v>
      </c>
      <c r="G124" s="66">
        <v>285699.12</v>
      </c>
    </row>
    <row r="125" spans="1:7" x14ac:dyDescent="0.25">
      <c r="A125" s="98">
        <v>22</v>
      </c>
      <c r="B125" s="67">
        <v>430220</v>
      </c>
      <c r="C125" s="19" t="s">
        <v>366</v>
      </c>
      <c r="D125" s="18" t="s">
        <v>167</v>
      </c>
      <c r="E125" s="19" t="s">
        <v>168</v>
      </c>
      <c r="F125" s="20">
        <v>216</v>
      </c>
      <c r="G125" s="61">
        <v>126360</v>
      </c>
    </row>
    <row r="126" spans="1:7" x14ac:dyDescent="0.25">
      <c r="A126" s="99"/>
      <c r="B126" s="59"/>
      <c r="C126" s="60"/>
      <c r="D126" s="18" t="s">
        <v>185</v>
      </c>
      <c r="E126" s="19" t="s">
        <v>186</v>
      </c>
      <c r="F126" s="20">
        <v>51</v>
      </c>
      <c r="G126" s="61">
        <v>29835</v>
      </c>
    </row>
    <row r="127" spans="1:7" x14ac:dyDescent="0.25">
      <c r="A127" s="99"/>
      <c r="B127" s="59"/>
      <c r="C127" s="60"/>
      <c r="D127" s="18" t="s">
        <v>191</v>
      </c>
      <c r="E127" s="19" t="s">
        <v>192</v>
      </c>
      <c r="F127" s="20">
        <v>7</v>
      </c>
      <c r="G127" s="61">
        <v>4095</v>
      </c>
    </row>
    <row r="128" spans="1:7" x14ac:dyDescent="0.25">
      <c r="A128" s="99"/>
      <c r="B128" s="59"/>
      <c r="C128" s="60"/>
      <c r="D128" s="18" t="s">
        <v>193</v>
      </c>
      <c r="E128" s="19" t="s">
        <v>194</v>
      </c>
      <c r="F128" s="20">
        <v>22</v>
      </c>
      <c r="G128" s="61">
        <v>12870</v>
      </c>
    </row>
    <row r="129" spans="1:7" x14ac:dyDescent="0.25">
      <c r="A129" s="99"/>
      <c r="B129" s="59"/>
      <c r="C129" s="63" t="s">
        <v>367</v>
      </c>
      <c r="D129" s="64"/>
      <c r="E129" s="64"/>
      <c r="F129" s="65">
        <v>296</v>
      </c>
      <c r="G129" s="66">
        <v>173160</v>
      </c>
    </row>
    <row r="130" spans="1:7" x14ac:dyDescent="0.25">
      <c r="A130" s="98">
        <v>23</v>
      </c>
      <c r="B130" s="67">
        <v>430228</v>
      </c>
      <c r="C130" s="19" t="s">
        <v>368</v>
      </c>
      <c r="D130" s="18" t="s">
        <v>167</v>
      </c>
      <c r="E130" s="19" t="s">
        <v>168</v>
      </c>
      <c r="F130" s="20">
        <v>141</v>
      </c>
      <c r="G130" s="61">
        <v>77617.680000000008</v>
      </c>
    </row>
    <row r="131" spans="1:7" x14ac:dyDescent="0.25">
      <c r="A131" s="99"/>
      <c r="B131" s="59"/>
      <c r="C131" s="60"/>
      <c r="D131" s="18" t="s">
        <v>185</v>
      </c>
      <c r="E131" s="19" t="s">
        <v>186</v>
      </c>
      <c r="F131" s="20">
        <v>160</v>
      </c>
      <c r="G131" s="61">
        <v>88076.800000000003</v>
      </c>
    </row>
    <row r="132" spans="1:7" x14ac:dyDescent="0.25">
      <c r="A132" s="99"/>
      <c r="B132" s="59"/>
      <c r="C132" s="60"/>
      <c r="D132" s="18" t="s">
        <v>191</v>
      </c>
      <c r="E132" s="19" t="s">
        <v>192</v>
      </c>
      <c r="F132" s="20">
        <v>4</v>
      </c>
      <c r="G132" s="61">
        <v>2201.92</v>
      </c>
    </row>
    <row r="133" spans="1:7" x14ac:dyDescent="0.25">
      <c r="A133" s="99"/>
      <c r="B133" s="59"/>
      <c r="C133" s="60"/>
      <c r="D133" s="18" t="s">
        <v>193</v>
      </c>
      <c r="E133" s="19" t="s">
        <v>194</v>
      </c>
      <c r="F133" s="20">
        <v>63</v>
      </c>
      <c r="G133" s="61">
        <v>34680.239999999998</v>
      </c>
    </row>
    <row r="134" spans="1:7" x14ac:dyDescent="0.25">
      <c r="A134" s="99"/>
      <c r="B134" s="59"/>
      <c r="C134" s="63" t="s">
        <v>369</v>
      </c>
      <c r="D134" s="64"/>
      <c r="E134" s="64"/>
      <c r="F134" s="65">
        <v>368</v>
      </c>
      <c r="G134" s="66">
        <v>202576.64000000001</v>
      </c>
    </row>
    <row r="135" spans="1:7" x14ac:dyDescent="0.25">
      <c r="A135" s="98">
        <v>24</v>
      </c>
      <c r="B135" s="67">
        <v>430249</v>
      </c>
      <c r="C135" s="19" t="s">
        <v>312</v>
      </c>
      <c r="D135" s="18" t="s">
        <v>167</v>
      </c>
      <c r="E135" s="19" t="s">
        <v>168</v>
      </c>
      <c r="F135" s="20">
        <v>545</v>
      </c>
      <c r="G135" s="61">
        <v>300011.60000000003</v>
      </c>
    </row>
    <row r="136" spans="1:7" x14ac:dyDescent="0.25">
      <c r="A136" s="99"/>
      <c r="B136" s="59"/>
      <c r="C136" s="60"/>
      <c r="D136" s="18" t="s">
        <v>185</v>
      </c>
      <c r="E136" s="19" t="s">
        <v>186</v>
      </c>
      <c r="F136" s="20">
        <v>245</v>
      </c>
      <c r="G136" s="61">
        <v>134867.6</v>
      </c>
    </row>
    <row r="137" spans="1:7" x14ac:dyDescent="0.25">
      <c r="A137" s="99"/>
      <c r="B137" s="59"/>
      <c r="C137" s="60"/>
      <c r="D137" s="18" t="s">
        <v>191</v>
      </c>
      <c r="E137" s="19" t="s">
        <v>192</v>
      </c>
      <c r="F137" s="20">
        <v>219</v>
      </c>
      <c r="G137" s="61">
        <v>120555.12000000001</v>
      </c>
    </row>
    <row r="138" spans="1:7" x14ac:dyDescent="0.25">
      <c r="A138" s="99"/>
      <c r="B138" s="59"/>
      <c r="C138" s="60"/>
      <c r="D138" s="18" t="s">
        <v>193</v>
      </c>
      <c r="E138" s="19" t="s">
        <v>194</v>
      </c>
      <c r="F138" s="20">
        <v>236</v>
      </c>
      <c r="G138" s="61">
        <v>129913.28</v>
      </c>
    </row>
    <row r="139" spans="1:7" x14ac:dyDescent="0.25">
      <c r="A139" s="99"/>
      <c r="B139" s="59"/>
      <c r="C139" s="63" t="s">
        <v>313</v>
      </c>
      <c r="D139" s="64"/>
      <c r="E139" s="64"/>
      <c r="F139" s="65">
        <v>1245</v>
      </c>
      <c r="G139" s="66">
        <v>685347.60000000009</v>
      </c>
    </row>
    <row r="140" spans="1:7" x14ac:dyDescent="0.25">
      <c r="A140" s="98">
        <v>25</v>
      </c>
      <c r="B140" s="67">
        <v>430256</v>
      </c>
      <c r="C140" s="19" t="s">
        <v>370</v>
      </c>
      <c r="D140" s="18" t="s">
        <v>167</v>
      </c>
      <c r="E140" s="19" t="s">
        <v>168</v>
      </c>
      <c r="F140" s="20">
        <v>484</v>
      </c>
      <c r="G140" s="61">
        <v>266432.32</v>
      </c>
    </row>
    <row r="141" spans="1:7" x14ac:dyDescent="0.25">
      <c r="A141" s="99"/>
      <c r="B141" s="59"/>
      <c r="C141" s="63" t="s">
        <v>371</v>
      </c>
      <c r="D141" s="64"/>
      <c r="E141" s="64"/>
      <c r="F141" s="65">
        <v>484</v>
      </c>
      <c r="G141" s="66">
        <v>266432.32</v>
      </c>
    </row>
    <row r="142" spans="1:7" x14ac:dyDescent="0.25">
      <c r="A142" s="98">
        <v>26</v>
      </c>
      <c r="B142" s="67">
        <v>430257</v>
      </c>
      <c r="C142" s="19" t="s">
        <v>372</v>
      </c>
      <c r="D142" s="18" t="s">
        <v>167</v>
      </c>
      <c r="E142" s="19" t="s">
        <v>168</v>
      </c>
      <c r="F142" s="20">
        <v>167</v>
      </c>
      <c r="G142" s="61">
        <v>97695</v>
      </c>
    </row>
    <row r="143" spans="1:7" x14ac:dyDescent="0.25">
      <c r="A143" s="99"/>
      <c r="B143" s="59"/>
      <c r="C143" s="63" t="s">
        <v>373</v>
      </c>
      <c r="D143" s="64"/>
      <c r="E143" s="64"/>
      <c r="F143" s="65">
        <v>167</v>
      </c>
      <c r="G143" s="66">
        <v>97695</v>
      </c>
    </row>
    <row r="144" spans="1:7" x14ac:dyDescent="0.25">
      <c r="A144" s="98">
        <v>27</v>
      </c>
      <c r="B144" s="67">
        <v>430260</v>
      </c>
      <c r="C144" s="19" t="s">
        <v>314</v>
      </c>
      <c r="D144" s="18" t="s">
        <v>167</v>
      </c>
      <c r="E144" s="19" t="s">
        <v>168</v>
      </c>
      <c r="F144" s="20">
        <v>221</v>
      </c>
      <c r="G144" s="61">
        <v>121656.08</v>
      </c>
    </row>
    <row r="145" spans="1:7" x14ac:dyDescent="0.25">
      <c r="A145" s="99"/>
      <c r="B145" s="59"/>
      <c r="C145" s="60"/>
      <c r="D145" s="18" t="s">
        <v>181</v>
      </c>
      <c r="E145" s="19" t="s">
        <v>182</v>
      </c>
      <c r="F145" s="20">
        <v>2</v>
      </c>
      <c r="G145" s="61">
        <v>1100.96</v>
      </c>
    </row>
    <row r="146" spans="1:7" ht="12.75" customHeight="1" x14ac:dyDescent="0.25">
      <c r="A146" s="99"/>
      <c r="B146" s="59"/>
      <c r="C146" s="60"/>
      <c r="D146" s="18" t="s">
        <v>185</v>
      </c>
      <c r="E146" s="19" t="s">
        <v>186</v>
      </c>
      <c r="F146" s="20">
        <v>181</v>
      </c>
      <c r="G146" s="61">
        <v>99636.88</v>
      </c>
    </row>
    <row r="147" spans="1:7" x14ac:dyDescent="0.25">
      <c r="A147" s="99"/>
      <c r="B147" s="59"/>
      <c r="C147" s="60"/>
      <c r="D147" s="18" t="s">
        <v>191</v>
      </c>
      <c r="E147" s="19" t="s">
        <v>192</v>
      </c>
      <c r="F147" s="20">
        <v>37</v>
      </c>
      <c r="G147" s="61">
        <v>20367.760000000002</v>
      </c>
    </row>
    <row r="148" spans="1:7" x14ac:dyDescent="0.25">
      <c r="A148" s="99"/>
      <c r="B148" s="59"/>
      <c r="C148" s="60"/>
      <c r="D148" s="18" t="s">
        <v>193</v>
      </c>
      <c r="E148" s="19" t="s">
        <v>194</v>
      </c>
      <c r="F148" s="20">
        <v>202</v>
      </c>
      <c r="G148" s="61">
        <v>111196.96</v>
      </c>
    </row>
    <row r="149" spans="1:7" x14ac:dyDescent="0.25">
      <c r="A149" s="99"/>
      <c r="B149" s="59"/>
      <c r="C149" s="63" t="s">
        <v>315</v>
      </c>
      <c r="D149" s="64"/>
      <c r="E149" s="64"/>
      <c r="F149" s="65">
        <v>643</v>
      </c>
      <c r="G149" s="66">
        <v>353958.64</v>
      </c>
    </row>
    <row r="150" spans="1:7" x14ac:dyDescent="0.25">
      <c r="A150" s="98">
        <v>28</v>
      </c>
      <c r="B150" s="67">
        <v>430276</v>
      </c>
      <c r="C150" s="19" t="s">
        <v>374</v>
      </c>
      <c r="D150" s="18" t="s">
        <v>167</v>
      </c>
      <c r="E150" s="19" t="s">
        <v>168</v>
      </c>
      <c r="F150" s="20">
        <v>217</v>
      </c>
      <c r="G150" s="61">
        <v>119454.16</v>
      </c>
    </row>
    <row r="151" spans="1:7" x14ac:dyDescent="0.25">
      <c r="A151" s="101"/>
      <c r="B151" s="59"/>
      <c r="C151" s="60"/>
      <c r="D151" s="18" t="s">
        <v>185</v>
      </c>
      <c r="E151" s="19" t="s">
        <v>186</v>
      </c>
      <c r="F151" s="20">
        <v>35</v>
      </c>
      <c r="G151" s="61">
        <v>19266.8</v>
      </c>
    </row>
    <row r="152" spans="1:7" x14ac:dyDescent="0.25">
      <c r="A152" s="58"/>
      <c r="B152" s="59"/>
      <c r="C152" s="60"/>
      <c r="D152" s="18" t="s">
        <v>187</v>
      </c>
      <c r="E152" s="19" t="s">
        <v>188</v>
      </c>
      <c r="F152" s="20">
        <v>7</v>
      </c>
      <c r="G152" s="61">
        <v>3853.36</v>
      </c>
    </row>
    <row r="153" spans="1:7" x14ac:dyDescent="0.25">
      <c r="A153" s="99"/>
      <c r="B153" s="59"/>
      <c r="C153" s="63" t="s">
        <v>375</v>
      </c>
      <c r="D153" s="64"/>
      <c r="E153" s="64"/>
      <c r="F153" s="65">
        <v>259</v>
      </c>
      <c r="G153" s="66">
        <v>142574.31999999998</v>
      </c>
    </row>
    <row r="154" spans="1:7" x14ac:dyDescent="0.25">
      <c r="A154" s="98">
        <v>29</v>
      </c>
      <c r="B154" s="67">
        <v>430285</v>
      </c>
      <c r="C154" s="19" t="s">
        <v>316</v>
      </c>
      <c r="D154" s="18" t="s">
        <v>167</v>
      </c>
      <c r="E154" s="19" t="s">
        <v>168</v>
      </c>
      <c r="F154" s="20">
        <v>728</v>
      </c>
      <c r="G154" s="61">
        <v>400749.44</v>
      </c>
    </row>
    <row r="155" spans="1:7" x14ac:dyDescent="0.25">
      <c r="A155" s="99"/>
      <c r="B155" s="59"/>
      <c r="C155" s="60"/>
      <c r="D155" s="18" t="s">
        <v>183</v>
      </c>
      <c r="E155" s="19" t="s">
        <v>184</v>
      </c>
      <c r="F155" s="20">
        <v>6</v>
      </c>
      <c r="G155" s="61">
        <v>3302.88</v>
      </c>
    </row>
    <row r="156" spans="1:7" x14ac:dyDescent="0.25">
      <c r="A156" s="99"/>
      <c r="B156" s="59"/>
      <c r="C156" s="60"/>
      <c r="D156" s="18" t="s">
        <v>185</v>
      </c>
      <c r="E156" s="19" t="s">
        <v>186</v>
      </c>
      <c r="F156" s="20">
        <v>528</v>
      </c>
      <c r="G156" s="61">
        <v>290653.44</v>
      </c>
    </row>
    <row r="157" spans="1:7" x14ac:dyDescent="0.25">
      <c r="A157" s="99"/>
      <c r="B157" s="59"/>
      <c r="C157" s="60"/>
      <c r="D157" s="18" t="s">
        <v>191</v>
      </c>
      <c r="E157" s="19" t="s">
        <v>192</v>
      </c>
      <c r="F157" s="20">
        <v>162</v>
      </c>
      <c r="G157" s="61">
        <v>89177.760000000009</v>
      </c>
    </row>
    <row r="158" spans="1:7" x14ac:dyDescent="0.25">
      <c r="A158" s="99"/>
      <c r="B158" s="59"/>
      <c r="C158" s="60"/>
      <c r="D158" s="18" t="s">
        <v>193</v>
      </c>
      <c r="E158" s="19" t="s">
        <v>194</v>
      </c>
      <c r="F158" s="20">
        <v>313</v>
      </c>
      <c r="G158" s="61">
        <v>172300.24000000002</v>
      </c>
    </row>
    <row r="159" spans="1:7" x14ac:dyDescent="0.25">
      <c r="A159" s="99"/>
      <c r="B159" s="59"/>
      <c r="C159" s="63" t="s">
        <v>317</v>
      </c>
      <c r="D159" s="64"/>
      <c r="E159" s="64"/>
      <c r="F159" s="65">
        <v>1737</v>
      </c>
      <c r="G159" s="66">
        <v>956183.76</v>
      </c>
    </row>
    <row r="160" spans="1:7" x14ac:dyDescent="0.25">
      <c r="A160" s="98">
        <v>30</v>
      </c>
      <c r="B160" s="67">
        <v>430324</v>
      </c>
      <c r="C160" s="19" t="s">
        <v>320</v>
      </c>
      <c r="D160" s="18" t="s">
        <v>167</v>
      </c>
      <c r="E160" s="19" t="s">
        <v>168</v>
      </c>
      <c r="F160" s="20">
        <v>1584</v>
      </c>
      <c r="G160" s="61">
        <v>871960.32000000007</v>
      </c>
    </row>
    <row r="161" spans="1:7" x14ac:dyDescent="0.25">
      <c r="A161" s="99"/>
      <c r="B161" s="59"/>
      <c r="C161" s="60"/>
      <c r="D161" s="18" t="s">
        <v>177</v>
      </c>
      <c r="E161" s="19" t="s">
        <v>178</v>
      </c>
      <c r="F161" s="20">
        <v>3</v>
      </c>
      <c r="G161" s="61">
        <v>1651.44</v>
      </c>
    </row>
    <row r="162" spans="1:7" x14ac:dyDescent="0.25">
      <c r="A162" s="99"/>
      <c r="B162" s="59"/>
      <c r="C162" s="60"/>
      <c r="D162" s="18" t="s">
        <v>185</v>
      </c>
      <c r="E162" s="19" t="s">
        <v>186</v>
      </c>
      <c r="F162" s="20">
        <v>314</v>
      </c>
      <c r="G162" s="61">
        <v>172850.72</v>
      </c>
    </row>
    <row r="163" spans="1:7" x14ac:dyDescent="0.25">
      <c r="A163" s="99"/>
      <c r="B163" s="59"/>
      <c r="C163" s="60"/>
      <c r="D163" s="18" t="s">
        <v>191</v>
      </c>
      <c r="E163" s="19" t="s">
        <v>192</v>
      </c>
      <c r="F163" s="20">
        <v>184</v>
      </c>
      <c r="G163" s="61">
        <v>101288.32000000001</v>
      </c>
    </row>
    <row r="164" spans="1:7" x14ac:dyDescent="0.25">
      <c r="A164" s="99"/>
      <c r="B164" s="59"/>
      <c r="C164" s="60"/>
      <c r="D164" s="18" t="s">
        <v>193</v>
      </c>
      <c r="E164" s="19" t="s">
        <v>194</v>
      </c>
      <c r="F164" s="20">
        <v>374</v>
      </c>
      <c r="G164" s="61">
        <v>205879.52000000002</v>
      </c>
    </row>
    <row r="165" spans="1:7" x14ac:dyDescent="0.25">
      <c r="A165" s="99"/>
      <c r="B165" s="59"/>
      <c r="C165" s="63" t="s">
        <v>321</v>
      </c>
      <c r="D165" s="64"/>
      <c r="E165" s="64"/>
      <c r="F165" s="65">
        <v>2459</v>
      </c>
      <c r="G165" s="66">
        <v>1353630.32</v>
      </c>
    </row>
    <row r="166" spans="1:7" x14ac:dyDescent="0.25">
      <c r="A166" s="98">
        <v>31</v>
      </c>
      <c r="B166" s="67">
        <v>430325</v>
      </c>
      <c r="C166" s="19" t="s">
        <v>322</v>
      </c>
      <c r="D166" s="18" t="s">
        <v>167</v>
      </c>
      <c r="E166" s="19" t="s">
        <v>168</v>
      </c>
      <c r="F166" s="20">
        <v>673</v>
      </c>
      <c r="G166" s="61">
        <v>393705</v>
      </c>
    </row>
    <row r="167" spans="1:7" x14ac:dyDescent="0.25">
      <c r="A167" s="99"/>
      <c r="B167" s="59"/>
      <c r="C167" s="60"/>
      <c r="D167" s="18" t="s">
        <v>177</v>
      </c>
      <c r="E167" s="19" t="s">
        <v>178</v>
      </c>
      <c r="F167" s="20">
        <v>80</v>
      </c>
      <c r="G167" s="61">
        <v>46800</v>
      </c>
    </row>
    <row r="168" spans="1:7" x14ac:dyDescent="0.25">
      <c r="A168" s="99"/>
      <c r="B168" s="59"/>
      <c r="C168" s="60"/>
      <c r="D168" s="18" t="s">
        <v>185</v>
      </c>
      <c r="E168" s="19" t="s">
        <v>186</v>
      </c>
      <c r="F168" s="20">
        <v>347</v>
      </c>
      <c r="G168" s="61">
        <v>202995</v>
      </c>
    </row>
    <row r="169" spans="1:7" x14ac:dyDescent="0.25">
      <c r="A169" s="99"/>
      <c r="B169" s="59"/>
      <c r="C169" s="63" t="s">
        <v>323</v>
      </c>
      <c r="D169" s="64"/>
      <c r="E169" s="64"/>
      <c r="F169" s="65">
        <v>1100</v>
      </c>
      <c r="G169" s="66">
        <v>643500</v>
      </c>
    </row>
    <row r="170" spans="1:7" x14ac:dyDescent="0.25">
      <c r="A170" s="98">
        <v>32</v>
      </c>
      <c r="B170" s="67">
        <v>430328</v>
      </c>
      <c r="C170" s="19" t="s">
        <v>324</v>
      </c>
      <c r="D170" s="18" t="s">
        <v>167</v>
      </c>
      <c r="E170" s="19" t="s">
        <v>168</v>
      </c>
      <c r="F170" s="20">
        <v>45</v>
      </c>
      <c r="G170" s="61">
        <v>26325</v>
      </c>
    </row>
    <row r="171" spans="1:7" x14ac:dyDescent="0.25">
      <c r="A171" s="99"/>
      <c r="B171" s="59"/>
      <c r="C171" s="60"/>
      <c r="D171" s="18" t="s">
        <v>185</v>
      </c>
      <c r="E171" s="19" t="s">
        <v>186</v>
      </c>
      <c r="F171" s="20">
        <v>10</v>
      </c>
      <c r="G171" s="61">
        <v>5850</v>
      </c>
    </row>
    <row r="172" spans="1:7" x14ac:dyDescent="0.25">
      <c r="A172" s="99"/>
      <c r="B172" s="59"/>
      <c r="C172" s="63" t="s">
        <v>325</v>
      </c>
      <c r="D172" s="64"/>
      <c r="E172" s="64"/>
      <c r="F172" s="65">
        <v>55</v>
      </c>
      <c r="G172" s="66">
        <v>32175</v>
      </c>
    </row>
    <row r="173" spans="1:7" x14ac:dyDescent="0.25">
      <c r="A173" s="98">
        <v>33</v>
      </c>
      <c r="B173" s="67">
        <v>430331</v>
      </c>
      <c r="C173" s="19" t="s">
        <v>326</v>
      </c>
      <c r="D173" s="18" t="s">
        <v>167</v>
      </c>
      <c r="E173" s="19" t="s">
        <v>168</v>
      </c>
      <c r="F173" s="20">
        <v>1022</v>
      </c>
      <c r="G173" s="61">
        <v>562590.56000000006</v>
      </c>
    </row>
    <row r="174" spans="1:7" x14ac:dyDescent="0.25">
      <c r="A174" s="99"/>
      <c r="B174" s="59"/>
      <c r="C174" s="63" t="s">
        <v>327</v>
      </c>
      <c r="D174" s="64"/>
      <c r="E174" s="64"/>
      <c r="F174" s="65">
        <v>1022</v>
      </c>
      <c r="G174" s="66">
        <v>562590.56000000006</v>
      </c>
    </row>
    <row r="175" spans="1:7" x14ac:dyDescent="0.25">
      <c r="A175" s="98">
        <v>34</v>
      </c>
      <c r="B175" s="67">
        <v>430333</v>
      </c>
      <c r="C175" s="19" t="s">
        <v>328</v>
      </c>
      <c r="D175" s="18" t="s">
        <v>167</v>
      </c>
      <c r="E175" s="19" t="s">
        <v>168</v>
      </c>
      <c r="F175" s="20">
        <v>8740</v>
      </c>
      <c r="G175" s="61">
        <v>5112900</v>
      </c>
    </row>
    <row r="176" spans="1:7" x14ac:dyDescent="0.25">
      <c r="A176" s="99"/>
      <c r="B176" s="59"/>
      <c r="C176" s="60"/>
      <c r="D176" s="18" t="s">
        <v>171</v>
      </c>
      <c r="E176" s="19" t="s">
        <v>172</v>
      </c>
      <c r="F176" s="20">
        <v>805</v>
      </c>
      <c r="G176" s="61">
        <v>470925</v>
      </c>
    </row>
    <row r="177" spans="1:7" ht="24" x14ac:dyDescent="0.25">
      <c r="A177" s="99"/>
      <c r="B177" s="59"/>
      <c r="C177" s="60"/>
      <c r="D177" s="18" t="s">
        <v>175</v>
      </c>
      <c r="E177" s="19" t="s">
        <v>176</v>
      </c>
      <c r="F177" s="20">
        <v>161</v>
      </c>
      <c r="G177" s="61">
        <v>94185</v>
      </c>
    </row>
    <row r="178" spans="1:7" x14ac:dyDescent="0.25">
      <c r="A178" s="99"/>
      <c r="B178" s="59"/>
      <c r="C178" s="60"/>
      <c r="D178" s="18" t="s">
        <v>177</v>
      </c>
      <c r="E178" s="19" t="s">
        <v>178</v>
      </c>
      <c r="F178" s="20">
        <v>510</v>
      </c>
      <c r="G178" s="61">
        <v>298350</v>
      </c>
    </row>
    <row r="179" spans="1:7" x14ac:dyDescent="0.25">
      <c r="A179" s="99"/>
      <c r="B179" s="59"/>
      <c r="C179" s="60"/>
      <c r="D179" s="18" t="s">
        <v>179</v>
      </c>
      <c r="E179" s="19" t="s">
        <v>180</v>
      </c>
      <c r="F179" s="20">
        <v>7</v>
      </c>
      <c r="G179" s="61">
        <v>4095</v>
      </c>
    </row>
    <row r="180" spans="1:7" x14ac:dyDescent="0.25">
      <c r="A180" s="99"/>
      <c r="B180" s="59"/>
      <c r="C180" s="60"/>
      <c r="D180" s="18" t="s">
        <v>181</v>
      </c>
      <c r="E180" s="19" t="s">
        <v>182</v>
      </c>
      <c r="F180" s="20">
        <v>446</v>
      </c>
      <c r="G180" s="61">
        <v>260910</v>
      </c>
    </row>
    <row r="181" spans="1:7" x14ac:dyDescent="0.25">
      <c r="A181" s="99"/>
      <c r="B181" s="59"/>
      <c r="C181" s="60"/>
      <c r="D181" s="18" t="s">
        <v>183</v>
      </c>
      <c r="E181" s="19" t="s">
        <v>184</v>
      </c>
      <c r="F181" s="20">
        <v>566</v>
      </c>
      <c r="G181" s="61">
        <v>331110</v>
      </c>
    </row>
    <row r="182" spans="1:7" x14ac:dyDescent="0.25">
      <c r="A182" s="99"/>
      <c r="B182" s="59"/>
      <c r="C182" s="60"/>
      <c r="D182" s="18" t="s">
        <v>185</v>
      </c>
      <c r="E182" s="19" t="s">
        <v>186</v>
      </c>
      <c r="F182" s="20">
        <v>8144</v>
      </c>
      <c r="G182" s="61">
        <v>4764240</v>
      </c>
    </row>
    <row r="183" spans="1:7" x14ac:dyDescent="0.25">
      <c r="A183" s="99"/>
      <c r="B183" s="59"/>
      <c r="C183" s="60"/>
      <c r="D183" s="18" t="s">
        <v>187</v>
      </c>
      <c r="E183" s="19" t="s">
        <v>188</v>
      </c>
      <c r="F183" s="20">
        <v>516</v>
      </c>
      <c r="G183" s="61">
        <v>301860</v>
      </c>
    </row>
    <row r="184" spans="1:7" x14ac:dyDescent="0.25">
      <c r="A184" s="99"/>
      <c r="B184" s="59"/>
      <c r="C184" s="60"/>
      <c r="D184" s="18" t="s">
        <v>191</v>
      </c>
      <c r="E184" s="19" t="s">
        <v>192</v>
      </c>
      <c r="F184" s="20">
        <v>2478</v>
      </c>
      <c r="G184" s="61">
        <v>1449630</v>
      </c>
    </row>
    <row r="185" spans="1:7" x14ac:dyDescent="0.25">
      <c r="A185" s="99"/>
      <c r="B185" s="59"/>
      <c r="C185" s="60"/>
      <c r="D185" s="18" t="s">
        <v>193</v>
      </c>
      <c r="E185" s="19" t="s">
        <v>194</v>
      </c>
      <c r="F185" s="20">
        <v>3422</v>
      </c>
      <c r="G185" s="61">
        <v>2001870</v>
      </c>
    </row>
    <row r="186" spans="1:7" x14ac:dyDescent="0.25">
      <c r="A186" s="99"/>
      <c r="B186" s="59"/>
      <c r="C186" s="63" t="s">
        <v>329</v>
      </c>
      <c r="D186" s="64"/>
      <c r="E186" s="64"/>
      <c r="F186" s="65">
        <v>25795</v>
      </c>
      <c r="G186" s="66">
        <v>15090075</v>
      </c>
    </row>
    <row r="187" spans="1:7" x14ac:dyDescent="0.25">
      <c r="A187" s="98">
        <v>35</v>
      </c>
      <c r="B187" s="67">
        <v>430334</v>
      </c>
      <c r="C187" s="19" t="s">
        <v>330</v>
      </c>
      <c r="D187" s="18" t="s">
        <v>167</v>
      </c>
      <c r="E187" s="19" t="s">
        <v>168</v>
      </c>
      <c r="F187" s="20">
        <v>403</v>
      </c>
      <c r="G187" s="61">
        <v>235755</v>
      </c>
    </row>
    <row r="188" spans="1:7" x14ac:dyDescent="0.25">
      <c r="A188" s="99"/>
      <c r="B188" s="59"/>
      <c r="C188" s="60"/>
      <c r="D188" s="18" t="s">
        <v>171</v>
      </c>
      <c r="E188" s="19" t="s">
        <v>172</v>
      </c>
      <c r="F188" s="20">
        <v>3</v>
      </c>
      <c r="G188" s="61">
        <v>1755</v>
      </c>
    </row>
    <row r="189" spans="1:7" ht="24" x14ac:dyDescent="0.25">
      <c r="A189" s="99"/>
      <c r="B189" s="59"/>
      <c r="C189" s="60"/>
      <c r="D189" s="18" t="s">
        <v>175</v>
      </c>
      <c r="E189" s="19" t="s">
        <v>176</v>
      </c>
      <c r="F189" s="20">
        <v>3</v>
      </c>
      <c r="G189" s="61">
        <v>1755</v>
      </c>
    </row>
    <row r="190" spans="1:7" ht="24" x14ac:dyDescent="0.25">
      <c r="A190" s="99"/>
      <c r="B190" s="59"/>
      <c r="C190" s="60"/>
      <c r="D190" s="18" t="s">
        <v>189</v>
      </c>
      <c r="E190" s="19" t="s">
        <v>190</v>
      </c>
      <c r="F190" s="20">
        <v>5</v>
      </c>
      <c r="G190" s="61">
        <v>2925</v>
      </c>
    </row>
    <row r="191" spans="1:7" x14ac:dyDescent="0.25">
      <c r="A191" s="99"/>
      <c r="B191" s="59"/>
      <c r="C191" s="63" t="s">
        <v>331</v>
      </c>
      <c r="D191" s="64"/>
      <c r="E191" s="64"/>
      <c r="F191" s="65">
        <v>414</v>
      </c>
      <c r="G191" s="66">
        <v>242190</v>
      </c>
    </row>
    <row r="192" spans="1:7" x14ac:dyDescent="0.25">
      <c r="A192" s="98">
        <v>36</v>
      </c>
      <c r="B192" s="67">
        <v>430336</v>
      </c>
      <c r="C192" s="19" t="s">
        <v>332</v>
      </c>
      <c r="D192" s="18" t="s">
        <v>167</v>
      </c>
      <c r="E192" s="19" t="s">
        <v>168</v>
      </c>
      <c r="F192" s="20">
        <v>33</v>
      </c>
      <c r="G192" s="61">
        <v>19305</v>
      </c>
    </row>
    <row r="193" spans="1:7" x14ac:dyDescent="0.25">
      <c r="A193" s="99"/>
      <c r="B193" s="59"/>
      <c r="C193" s="63" t="s">
        <v>333</v>
      </c>
      <c r="D193" s="64"/>
      <c r="E193" s="64"/>
      <c r="F193" s="65">
        <v>33</v>
      </c>
      <c r="G193" s="66">
        <v>19305</v>
      </c>
    </row>
    <row r="194" spans="1:7" x14ac:dyDescent="0.25">
      <c r="A194" s="98">
        <v>37</v>
      </c>
      <c r="B194" s="67">
        <v>430350</v>
      </c>
      <c r="C194" s="19" t="s">
        <v>334</v>
      </c>
      <c r="D194" s="18" t="s">
        <v>167</v>
      </c>
      <c r="E194" s="19" t="s">
        <v>168</v>
      </c>
      <c r="F194" s="20">
        <v>2260</v>
      </c>
      <c r="G194" s="61">
        <v>1322100</v>
      </c>
    </row>
    <row r="195" spans="1:7" x14ac:dyDescent="0.25">
      <c r="A195" s="99"/>
      <c r="B195" s="59"/>
      <c r="C195" s="60"/>
      <c r="D195" s="18" t="s">
        <v>171</v>
      </c>
      <c r="E195" s="19" t="s">
        <v>172</v>
      </c>
      <c r="F195" s="20">
        <v>21</v>
      </c>
      <c r="G195" s="61">
        <v>12285</v>
      </c>
    </row>
    <row r="196" spans="1:7" x14ac:dyDescent="0.25">
      <c r="A196" s="99"/>
      <c r="B196" s="59"/>
      <c r="C196" s="60"/>
      <c r="D196" s="18" t="s">
        <v>177</v>
      </c>
      <c r="E196" s="19" t="s">
        <v>178</v>
      </c>
      <c r="F196" s="20">
        <v>7</v>
      </c>
      <c r="G196" s="61">
        <v>4095</v>
      </c>
    </row>
    <row r="197" spans="1:7" x14ac:dyDescent="0.25">
      <c r="A197" s="99"/>
      <c r="B197" s="59"/>
      <c r="C197" s="60"/>
      <c r="D197" s="18" t="s">
        <v>179</v>
      </c>
      <c r="E197" s="19" t="s">
        <v>180</v>
      </c>
      <c r="F197" s="20">
        <v>10</v>
      </c>
      <c r="G197" s="61">
        <v>5850</v>
      </c>
    </row>
    <row r="198" spans="1:7" x14ac:dyDescent="0.25">
      <c r="A198" s="99"/>
      <c r="B198" s="59"/>
      <c r="C198" s="60"/>
      <c r="D198" s="18" t="s">
        <v>181</v>
      </c>
      <c r="E198" s="19" t="s">
        <v>182</v>
      </c>
      <c r="F198" s="20">
        <v>10</v>
      </c>
      <c r="G198" s="61">
        <v>5850</v>
      </c>
    </row>
    <row r="199" spans="1:7" x14ac:dyDescent="0.25">
      <c r="A199" s="99"/>
      <c r="B199" s="59"/>
      <c r="C199" s="60"/>
      <c r="D199" s="18" t="s">
        <v>183</v>
      </c>
      <c r="E199" s="19" t="s">
        <v>184</v>
      </c>
      <c r="F199" s="20">
        <v>15</v>
      </c>
      <c r="G199" s="61">
        <v>8775</v>
      </c>
    </row>
    <row r="200" spans="1:7" x14ac:dyDescent="0.25">
      <c r="A200" s="99"/>
      <c r="B200" s="59"/>
      <c r="C200" s="60"/>
      <c r="D200" s="18" t="s">
        <v>185</v>
      </c>
      <c r="E200" s="19" t="s">
        <v>186</v>
      </c>
      <c r="F200" s="20">
        <v>1459</v>
      </c>
      <c r="G200" s="61">
        <v>853515</v>
      </c>
    </row>
    <row r="201" spans="1:7" x14ac:dyDescent="0.25">
      <c r="A201" s="99"/>
      <c r="B201" s="59"/>
      <c r="C201" s="60"/>
      <c r="D201" s="18" t="s">
        <v>187</v>
      </c>
      <c r="E201" s="19" t="s">
        <v>188</v>
      </c>
      <c r="F201" s="20">
        <v>332</v>
      </c>
      <c r="G201" s="61">
        <v>194220</v>
      </c>
    </row>
    <row r="202" spans="1:7" x14ac:dyDescent="0.25">
      <c r="A202" s="99"/>
      <c r="B202" s="59"/>
      <c r="C202" s="60"/>
      <c r="D202" s="18" t="s">
        <v>191</v>
      </c>
      <c r="E202" s="19" t="s">
        <v>192</v>
      </c>
      <c r="F202" s="20">
        <v>413</v>
      </c>
      <c r="G202" s="61">
        <v>241605</v>
      </c>
    </row>
    <row r="203" spans="1:7" x14ac:dyDescent="0.25">
      <c r="A203" s="99"/>
      <c r="B203" s="59"/>
      <c r="C203" s="60"/>
      <c r="D203" s="18" t="s">
        <v>193</v>
      </c>
      <c r="E203" s="19" t="s">
        <v>194</v>
      </c>
      <c r="F203" s="20">
        <v>1024</v>
      </c>
      <c r="G203" s="61">
        <v>599040</v>
      </c>
    </row>
    <row r="204" spans="1:7" x14ac:dyDescent="0.25">
      <c r="A204" s="99"/>
      <c r="B204" s="59"/>
      <c r="C204" s="63" t="s">
        <v>335</v>
      </c>
      <c r="D204" s="64"/>
      <c r="E204" s="64"/>
      <c r="F204" s="65">
        <v>5551</v>
      </c>
      <c r="G204" s="66">
        <v>3247335</v>
      </c>
    </row>
    <row r="205" spans="1:7" x14ac:dyDescent="0.25">
      <c r="A205" s="98">
        <v>38</v>
      </c>
      <c r="B205" s="67">
        <v>430367</v>
      </c>
      <c r="C205" s="19" t="s">
        <v>376</v>
      </c>
      <c r="D205" s="18" t="s">
        <v>167</v>
      </c>
      <c r="E205" s="19" t="s">
        <v>168</v>
      </c>
      <c r="F205" s="20">
        <v>874</v>
      </c>
      <c r="G205" s="61">
        <v>511290</v>
      </c>
    </row>
    <row r="206" spans="1:7" x14ac:dyDescent="0.25">
      <c r="A206" s="99"/>
      <c r="B206" s="59"/>
      <c r="C206" s="60"/>
      <c r="D206" s="18" t="s">
        <v>185</v>
      </c>
      <c r="E206" s="19" t="s">
        <v>186</v>
      </c>
      <c r="F206" s="20">
        <v>1371</v>
      </c>
      <c r="G206" s="61">
        <v>802035</v>
      </c>
    </row>
    <row r="207" spans="1:7" x14ac:dyDescent="0.25">
      <c r="A207" s="99"/>
      <c r="B207" s="59"/>
      <c r="C207" s="60"/>
      <c r="D207" s="18" t="s">
        <v>191</v>
      </c>
      <c r="E207" s="19" t="s">
        <v>192</v>
      </c>
      <c r="F207" s="20">
        <v>93</v>
      </c>
      <c r="G207" s="61">
        <v>54405</v>
      </c>
    </row>
    <row r="208" spans="1:7" x14ac:dyDescent="0.25">
      <c r="A208" s="99"/>
      <c r="B208" s="59"/>
      <c r="C208" s="60"/>
      <c r="D208" s="18" t="s">
        <v>193</v>
      </c>
      <c r="E208" s="19" t="s">
        <v>194</v>
      </c>
      <c r="F208" s="20">
        <v>236</v>
      </c>
      <c r="G208" s="61">
        <v>138060</v>
      </c>
    </row>
    <row r="209" spans="1:7" x14ac:dyDescent="0.25">
      <c r="A209" s="99"/>
      <c r="B209" s="59"/>
      <c r="C209" s="63" t="s">
        <v>377</v>
      </c>
      <c r="D209" s="64"/>
      <c r="E209" s="64"/>
      <c r="F209" s="65">
        <v>2574</v>
      </c>
      <c r="G209" s="66">
        <v>1505790</v>
      </c>
    </row>
    <row r="210" spans="1:7" x14ac:dyDescent="0.25">
      <c r="A210" s="98">
        <v>39</v>
      </c>
      <c r="B210" s="67">
        <v>430378</v>
      </c>
      <c r="C210" s="19" t="s">
        <v>336</v>
      </c>
      <c r="D210" s="18" t="s">
        <v>167</v>
      </c>
      <c r="E210" s="19" t="s">
        <v>168</v>
      </c>
      <c r="F210" s="20">
        <v>8832</v>
      </c>
      <c r="G210" s="61">
        <v>5166720</v>
      </c>
    </row>
    <row r="211" spans="1:7" ht="24" x14ac:dyDescent="0.25">
      <c r="A211" s="99"/>
      <c r="B211" s="59"/>
      <c r="C211" s="60"/>
      <c r="D211" s="18" t="s">
        <v>189</v>
      </c>
      <c r="E211" s="19" t="s">
        <v>190</v>
      </c>
      <c r="F211" s="20">
        <v>18</v>
      </c>
      <c r="G211" s="61">
        <v>10530</v>
      </c>
    </row>
    <row r="212" spans="1:7" x14ac:dyDescent="0.25">
      <c r="A212" s="99"/>
      <c r="B212" s="59"/>
      <c r="C212" s="63" t="s">
        <v>337</v>
      </c>
      <c r="D212" s="64"/>
      <c r="E212" s="64"/>
      <c r="F212" s="65">
        <v>8850</v>
      </c>
      <c r="G212" s="66">
        <v>5177250</v>
      </c>
    </row>
    <row r="213" spans="1:7" x14ac:dyDescent="0.25">
      <c r="A213" s="98">
        <v>40</v>
      </c>
      <c r="B213" s="67">
        <v>430386</v>
      </c>
      <c r="C213" s="19" t="s">
        <v>338</v>
      </c>
      <c r="D213" s="18" t="s">
        <v>167</v>
      </c>
      <c r="E213" s="19" t="s">
        <v>168</v>
      </c>
      <c r="F213" s="20">
        <v>2974</v>
      </c>
      <c r="G213" s="61">
        <v>1739790</v>
      </c>
    </row>
    <row r="214" spans="1:7" x14ac:dyDescent="0.25">
      <c r="A214" s="99"/>
      <c r="B214" s="59"/>
      <c r="C214" s="60"/>
      <c r="D214" s="18" t="s">
        <v>171</v>
      </c>
      <c r="E214" s="19" t="s">
        <v>172</v>
      </c>
      <c r="F214" s="20">
        <v>10</v>
      </c>
      <c r="G214" s="61">
        <v>5850</v>
      </c>
    </row>
    <row r="215" spans="1:7" x14ac:dyDescent="0.25">
      <c r="A215" s="99"/>
      <c r="B215" s="59"/>
      <c r="C215" s="60"/>
      <c r="D215" s="18" t="s">
        <v>177</v>
      </c>
      <c r="E215" s="19" t="s">
        <v>178</v>
      </c>
      <c r="F215" s="20">
        <v>16</v>
      </c>
      <c r="G215" s="61">
        <v>9360</v>
      </c>
    </row>
    <row r="216" spans="1:7" x14ac:dyDescent="0.25">
      <c r="A216" s="99"/>
      <c r="B216" s="59"/>
      <c r="C216" s="60"/>
      <c r="D216" s="18" t="s">
        <v>179</v>
      </c>
      <c r="E216" s="19" t="s">
        <v>180</v>
      </c>
      <c r="F216" s="20">
        <v>13</v>
      </c>
      <c r="G216" s="61">
        <v>7605</v>
      </c>
    </row>
    <row r="217" spans="1:7" x14ac:dyDescent="0.25">
      <c r="A217" s="99"/>
      <c r="B217" s="59"/>
      <c r="C217" s="60"/>
      <c r="D217" s="18" t="s">
        <v>185</v>
      </c>
      <c r="E217" s="19" t="s">
        <v>186</v>
      </c>
      <c r="F217" s="20">
        <v>1443</v>
      </c>
      <c r="G217" s="61">
        <v>844155</v>
      </c>
    </row>
    <row r="218" spans="1:7" x14ac:dyDescent="0.25">
      <c r="A218" s="99"/>
      <c r="B218" s="59"/>
      <c r="C218" s="60"/>
      <c r="D218" s="18" t="s">
        <v>187</v>
      </c>
      <c r="E218" s="19" t="s">
        <v>188</v>
      </c>
      <c r="F218" s="20">
        <v>5</v>
      </c>
      <c r="G218" s="61">
        <v>2925</v>
      </c>
    </row>
    <row r="219" spans="1:7" ht="24" x14ac:dyDescent="0.25">
      <c r="A219" s="99"/>
      <c r="B219" s="59"/>
      <c r="C219" s="60"/>
      <c r="D219" s="18" t="s">
        <v>189</v>
      </c>
      <c r="E219" s="19" t="s">
        <v>190</v>
      </c>
      <c r="F219" s="20">
        <v>1018</v>
      </c>
      <c r="G219" s="61">
        <v>595530</v>
      </c>
    </row>
    <row r="220" spans="1:7" x14ac:dyDescent="0.25">
      <c r="A220" s="99"/>
      <c r="B220" s="59"/>
      <c r="C220" s="60"/>
      <c r="D220" s="18" t="s">
        <v>191</v>
      </c>
      <c r="E220" s="19" t="s">
        <v>192</v>
      </c>
      <c r="F220" s="20">
        <v>204</v>
      </c>
      <c r="G220" s="61">
        <v>119340</v>
      </c>
    </row>
    <row r="221" spans="1:7" x14ac:dyDescent="0.25">
      <c r="A221" s="99"/>
      <c r="B221" s="59"/>
      <c r="C221" s="60"/>
      <c r="D221" s="18" t="s">
        <v>193</v>
      </c>
      <c r="E221" s="19" t="s">
        <v>194</v>
      </c>
      <c r="F221" s="20">
        <v>561</v>
      </c>
      <c r="G221" s="61">
        <v>328185</v>
      </c>
    </row>
    <row r="222" spans="1:7" x14ac:dyDescent="0.25">
      <c r="A222" s="99"/>
      <c r="B222" s="59"/>
      <c r="C222" s="63" t="s">
        <v>339</v>
      </c>
      <c r="D222" s="64"/>
      <c r="E222" s="64"/>
      <c r="F222" s="65">
        <v>6244</v>
      </c>
      <c r="G222" s="66">
        <v>3652740</v>
      </c>
    </row>
    <row r="223" spans="1:7" x14ac:dyDescent="0.25">
      <c r="A223" s="75" t="s">
        <v>278</v>
      </c>
      <c r="B223" s="87"/>
      <c r="C223" s="87"/>
      <c r="D223" s="87"/>
      <c r="E223" s="87"/>
      <c r="F223" s="88">
        <v>87186</v>
      </c>
      <c r="G223" s="89">
        <v>50681557.160000011</v>
      </c>
    </row>
    <row r="373" spans="4:4" x14ac:dyDescent="0.25">
      <c r="D373" s="90"/>
    </row>
    <row r="374" spans="4:4" x14ac:dyDescent="0.25">
      <c r="D374" s="90"/>
    </row>
    <row r="375" spans="4:4" x14ac:dyDescent="0.25">
      <c r="D375" s="90"/>
    </row>
    <row r="376" spans="4:4" x14ac:dyDescent="0.25">
      <c r="D376" s="90"/>
    </row>
    <row r="377" spans="4:4" x14ac:dyDescent="0.25">
      <c r="D377" s="90"/>
    </row>
    <row r="378" spans="4:4" x14ac:dyDescent="0.25">
      <c r="D378" s="90"/>
    </row>
    <row r="379" spans="4:4" x14ac:dyDescent="0.25">
      <c r="D379" s="90"/>
    </row>
    <row r="380" spans="4:4" x14ac:dyDescent="0.25">
      <c r="D380" s="90"/>
    </row>
    <row r="381" spans="4:4" x14ac:dyDescent="0.25">
      <c r="D381" s="90"/>
    </row>
    <row r="382" spans="4:4" x14ac:dyDescent="0.25">
      <c r="D382" s="90"/>
    </row>
    <row r="383" spans="4:4" x14ac:dyDescent="0.25">
      <c r="D383" s="90"/>
    </row>
    <row r="384" spans="4:4" x14ac:dyDescent="0.25">
      <c r="D384" s="90"/>
    </row>
    <row r="385" spans="4:4" x14ac:dyDescent="0.25">
      <c r="D385" s="90"/>
    </row>
    <row r="386" spans="4:4" x14ac:dyDescent="0.25">
      <c r="D386" s="90"/>
    </row>
    <row r="387" spans="4:4" x14ac:dyDescent="0.25">
      <c r="D387" s="90"/>
    </row>
    <row r="388" spans="4:4" x14ac:dyDescent="0.25">
      <c r="D388" s="90"/>
    </row>
  </sheetData>
  <sheetProtection formatCells="0" formatColumns="0" formatRows="0"/>
  <mergeCells count="1">
    <mergeCell ref="A13:G13"/>
  </mergeCells>
  <pageMargins left="0.71" right="0.68" top="0.33" bottom="0.34" header="0.31496062992125984" footer="0.31496062992125984"/>
  <pageSetup paperSize="9" scale="46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V211"/>
  <sheetViews>
    <sheetView zoomScaleNormal="100" workbookViewId="0">
      <selection activeCell="C26" sqref="C26"/>
    </sheetView>
  </sheetViews>
  <sheetFormatPr defaultRowHeight="12" x14ac:dyDescent="0.25"/>
  <cols>
    <col min="1" max="1" width="6.42578125" style="38" customWidth="1"/>
    <col min="2" max="2" width="10.28515625" style="38" bestFit="1" customWidth="1"/>
    <col min="3" max="3" width="56.28515625" style="39" customWidth="1"/>
    <col min="4" max="4" width="15" style="38" bestFit="1" customWidth="1"/>
    <col min="5" max="5" width="44.85546875" style="83" customWidth="1"/>
    <col min="6" max="6" width="20.85546875" style="79" customWidth="1"/>
    <col min="7" max="7" width="19" style="84" customWidth="1"/>
    <col min="8" max="48" width="13.85546875" style="38" customWidth="1"/>
    <col min="49" max="50" width="13.85546875" style="2" customWidth="1"/>
    <col min="51" max="16384" width="9.140625" style="2"/>
  </cols>
  <sheetData>
    <row r="1" spans="1:48" x14ac:dyDescent="0.25">
      <c r="F1" s="3" t="s">
        <v>0</v>
      </c>
    </row>
    <row r="2" spans="1:48" ht="27.75" customHeight="1" x14ac:dyDescent="0.25">
      <c r="F2" s="7" t="s">
        <v>1</v>
      </c>
    </row>
    <row r="3" spans="1:48" x14ac:dyDescent="0.25">
      <c r="F3" s="3" t="s">
        <v>2</v>
      </c>
    </row>
    <row r="4" spans="1:48" x14ac:dyDescent="0.25">
      <c r="F4" s="3" t="s">
        <v>3</v>
      </c>
    </row>
    <row r="5" spans="1:48" x14ac:dyDescent="0.25">
      <c r="F5" s="3" t="str">
        <f>'Исследования 2023_Общий'!D5</f>
        <v>Кировской области от 29.11.2023 № 15/6</v>
      </c>
    </row>
    <row r="7" spans="1:48" ht="13.5" customHeight="1" x14ac:dyDescent="0.25">
      <c r="F7" s="12" t="s">
        <v>378</v>
      </c>
      <c r="G7" s="40"/>
      <c r="N7" s="93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</row>
    <row r="8" spans="1:48" ht="30" customHeight="1" x14ac:dyDescent="0.25">
      <c r="F8" s="41" t="s">
        <v>1</v>
      </c>
      <c r="G8" s="40"/>
      <c r="N8" s="93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</row>
    <row r="9" spans="1:48" x14ac:dyDescent="0.25">
      <c r="F9" s="12" t="s">
        <v>5</v>
      </c>
      <c r="G9" s="40"/>
      <c r="N9" s="93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</row>
    <row r="10" spans="1:48" x14ac:dyDescent="0.25">
      <c r="F10" s="12" t="s">
        <v>6</v>
      </c>
      <c r="G10" s="40"/>
      <c r="N10" s="93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</row>
    <row r="11" spans="1:48" x14ac:dyDescent="0.25">
      <c r="F11" s="42" t="s">
        <v>7</v>
      </c>
      <c r="G11" s="43"/>
      <c r="N11" s="93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</row>
    <row r="12" spans="1:48" x14ac:dyDescent="0.25"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</row>
    <row r="13" spans="1:48" ht="31.5" customHeight="1" x14ac:dyDescent="0.25">
      <c r="A13" s="157" t="s">
        <v>379</v>
      </c>
      <c r="B13" s="157"/>
      <c r="C13" s="157"/>
      <c r="D13" s="157"/>
      <c r="E13" s="157"/>
      <c r="F13" s="157"/>
      <c r="G13" s="157"/>
      <c r="H13" s="94"/>
      <c r="I13" s="94"/>
      <c r="J13" s="94"/>
      <c r="K13" s="94"/>
      <c r="L13" s="94"/>
      <c r="M13" s="94"/>
      <c r="N13" s="44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</row>
    <row r="14" spans="1:48" x14ac:dyDescent="0.25">
      <c r="B14" s="44"/>
      <c r="C14" s="45"/>
      <c r="D14" s="45"/>
      <c r="E14" s="44"/>
      <c r="F14" s="46"/>
      <c r="G14" s="8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</row>
    <row r="15" spans="1:48" ht="24" x14ac:dyDescent="0.25">
      <c r="A15" s="48" t="s">
        <v>281</v>
      </c>
      <c r="B15" s="48" t="s">
        <v>282</v>
      </c>
      <c r="C15" s="48" t="s">
        <v>283</v>
      </c>
      <c r="D15" s="48" t="s">
        <v>10</v>
      </c>
      <c r="E15" s="49" t="s">
        <v>11</v>
      </c>
      <c r="F15" s="50" t="s">
        <v>12</v>
      </c>
      <c r="G15" s="97" t="s">
        <v>13</v>
      </c>
    </row>
    <row r="16" spans="1:48" x14ac:dyDescent="0.25">
      <c r="A16" s="102">
        <v>1</v>
      </c>
      <c r="B16" s="67">
        <v>430002</v>
      </c>
      <c r="C16" s="19" t="s">
        <v>284</v>
      </c>
      <c r="D16" s="18" t="s">
        <v>209</v>
      </c>
      <c r="E16" s="19" t="s">
        <v>210</v>
      </c>
      <c r="F16" s="20">
        <v>509</v>
      </c>
      <c r="G16" s="61">
        <v>471334</v>
      </c>
    </row>
    <row r="17" spans="1:7" x14ac:dyDescent="0.25">
      <c r="A17" s="58"/>
      <c r="B17" s="59"/>
      <c r="C17" s="60"/>
      <c r="D17" s="18" t="s">
        <v>213</v>
      </c>
      <c r="E17" s="19" t="s">
        <v>214</v>
      </c>
      <c r="F17" s="20">
        <v>98</v>
      </c>
      <c r="G17" s="61">
        <v>91728</v>
      </c>
    </row>
    <row r="18" spans="1:7" x14ac:dyDescent="0.25">
      <c r="A18" s="58"/>
      <c r="B18" s="59"/>
      <c r="C18" s="60"/>
      <c r="D18" s="18" t="s">
        <v>219</v>
      </c>
      <c r="E18" s="19" t="s">
        <v>220</v>
      </c>
      <c r="F18" s="20">
        <v>170</v>
      </c>
      <c r="G18" s="61">
        <v>120700</v>
      </c>
    </row>
    <row r="19" spans="1:7" x14ac:dyDescent="0.25">
      <c r="A19" s="103"/>
      <c r="B19" s="59"/>
      <c r="C19" s="63" t="s">
        <v>285</v>
      </c>
      <c r="D19" s="64"/>
      <c r="E19" s="64"/>
      <c r="F19" s="65">
        <v>777</v>
      </c>
      <c r="G19" s="66">
        <v>683762</v>
      </c>
    </row>
    <row r="20" spans="1:7" x14ac:dyDescent="0.25">
      <c r="A20" s="102">
        <v>2</v>
      </c>
      <c r="B20" s="67">
        <v>430004</v>
      </c>
      <c r="C20" s="19" t="s">
        <v>286</v>
      </c>
      <c r="D20" s="18" t="s">
        <v>209</v>
      </c>
      <c r="E20" s="19" t="s">
        <v>210</v>
      </c>
      <c r="F20" s="20">
        <v>1007</v>
      </c>
      <c r="G20" s="61">
        <v>932482</v>
      </c>
    </row>
    <row r="21" spans="1:7" x14ac:dyDescent="0.25">
      <c r="A21" s="58"/>
      <c r="B21" s="59"/>
      <c r="C21" s="60"/>
      <c r="D21" s="18" t="s">
        <v>213</v>
      </c>
      <c r="E21" s="19" t="s">
        <v>214</v>
      </c>
      <c r="F21" s="20">
        <v>200</v>
      </c>
      <c r="G21" s="61">
        <v>187200</v>
      </c>
    </row>
    <row r="22" spans="1:7" ht="24" x14ac:dyDescent="0.25">
      <c r="A22" s="58"/>
      <c r="B22" s="59"/>
      <c r="C22" s="60"/>
      <c r="D22" s="18" t="s">
        <v>229</v>
      </c>
      <c r="E22" s="19" t="s">
        <v>230</v>
      </c>
      <c r="F22" s="20">
        <v>4</v>
      </c>
      <c r="G22" s="61">
        <v>4644</v>
      </c>
    </row>
    <row r="23" spans="1:7" x14ac:dyDescent="0.25">
      <c r="A23" s="103"/>
      <c r="B23" s="59"/>
      <c r="C23" s="63" t="s">
        <v>287</v>
      </c>
      <c r="D23" s="64"/>
      <c r="E23" s="64"/>
      <c r="F23" s="65">
        <v>1211</v>
      </c>
      <c r="G23" s="66">
        <v>1124326</v>
      </c>
    </row>
    <row r="24" spans="1:7" x14ac:dyDescent="0.25">
      <c r="A24" s="102">
        <v>3</v>
      </c>
      <c r="B24" s="67">
        <v>430014</v>
      </c>
      <c r="C24" s="19" t="s">
        <v>290</v>
      </c>
      <c r="D24" s="18" t="s">
        <v>209</v>
      </c>
      <c r="E24" s="19" t="s">
        <v>210</v>
      </c>
      <c r="F24" s="20">
        <v>670</v>
      </c>
      <c r="G24" s="61">
        <v>620420</v>
      </c>
    </row>
    <row r="25" spans="1:7" x14ac:dyDescent="0.25">
      <c r="A25" s="58"/>
      <c r="B25" s="59"/>
      <c r="C25" s="60"/>
      <c r="D25" s="18" t="s">
        <v>213</v>
      </c>
      <c r="E25" s="19" t="s">
        <v>214</v>
      </c>
      <c r="F25" s="20">
        <v>74</v>
      </c>
      <c r="G25" s="61">
        <v>69264</v>
      </c>
    </row>
    <row r="26" spans="1:7" x14ac:dyDescent="0.25">
      <c r="A26" s="58"/>
      <c r="B26" s="59"/>
      <c r="C26" s="60"/>
      <c r="D26" s="18" t="s">
        <v>219</v>
      </c>
      <c r="E26" s="19" t="s">
        <v>220</v>
      </c>
      <c r="F26" s="20">
        <v>84</v>
      </c>
      <c r="G26" s="61">
        <v>59640</v>
      </c>
    </row>
    <row r="27" spans="1:7" x14ac:dyDescent="0.25">
      <c r="A27" s="103"/>
      <c r="B27" s="59"/>
      <c r="C27" s="63" t="s">
        <v>291</v>
      </c>
      <c r="D27" s="64"/>
      <c r="E27" s="64"/>
      <c r="F27" s="65">
        <v>828</v>
      </c>
      <c r="G27" s="66">
        <v>749324</v>
      </c>
    </row>
    <row r="28" spans="1:7" x14ac:dyDescent="0.25">
      <c r="A28" s="102">
        <v>4</v>
      </c>
      <c r="B28" s="67">
        <v>430037</v>
      </c>
      <c r="C28" s="19" t="s">
        <v>292</v>
      </c>
      <c r="D28" s="18" t="s">
        <v>201</v>
      </c>
      <c r="E28" s="19" t="s">
        <v>202</v>
      </c>
      <c r="F28" s="20">
        <v>6</v>
      </c>
      <c r="G28" s="61">
        <v>5562</v>
      </c>
    </row>
    <row r="29" spans="1:7" x14ac:dyDescent="0.25">
      <c r="A29" s="58"/>
      <c r="B29" s="59"/>
      <c r="C29" s="60"/>
      <c r="D29" s="18" t="s">
        <v>209</v>
      </c>
      <c r="E29" s="19" t="s">
        <v>210</v>
      </c>
      <c r="F29" s="20">
        <v>2171</v>
      </c>
      <c r="G29" s="61">
        <v>2010346</v>
      </c>
    </row>
    <row r="30" spans="1:7" x14ac:dyDescent="0.25">
      <c r="A30" s="58"/>
      <c r="B30" s="59"/>
      <c r="C30" s="60"/>
      <c r="D30" s="18" t="s">
        <v>215</v>
      </c>
      <c r="E30" s="19" t="s">
        <v>216</v>
      </c>
      <c r="F30" s="20">
        <v>824</v>
      </c>
      <c r="G30" s="61">
        <v>1236000</v>
      </c>
    </row>
    <row r="31" spans="1:7" x14ac:dyDescent="0.25">
      <c r="A31" s="58"/>
      <c r="B31" s="59"/>
      <c r="C31" s="60"/>
      <c r="D31" s="18" t="s">
        <v>219</v>
      </c>
      <c r="E31" s="19" t="s">
        <v>220</v>
      </c>
      <c r="F31" s="20">
        <v>258</v>
      </c>
      <c r="G31" s="61">
        <v>183180</v>
      </c>
    </row>
    <row r="32" spans="1:7" x14ac:dyDescent="0.25">
      <c r="A32" s="58"/>
      <c r="B32" s="59"/>
      <c r="C32" s="60"/>
      <c r="D32" s="18" t="s">
        <v>225</v>
      </c>
      <c r="E32" s="19" t="s">
        <v>226</v>
      </c>
      <c r="F32" s="20">
        <v>4</v>
      </c>
      <c r="G32" s="61">
        <v>1764</v>
      </c>
    </row>
    <row r="33" spans="1:7" x14ac:dyDescent="0.25">
      <c r="A33" s="58"/>
      <c r="B33" s="59"/>
      <c r="C33" s="60"/>
      <c r="D33" s="18" t="s">
        <v>227</v>
      </c>
      <c r="E33" s="19" t="s">
        <v>228</v>
      </c>
      <c r="F33" s="20">
        <v>174</v>
      </c>
      <c r="G33" s="61">
        <v>76734</v>
      </c>
    </row>
    <row r="34" spans="1:7" x14ac:dyDescent="0.25">
      <c r="A34" s="58"/>
      <c r="B34" s="59"/>
      <c r="C34" s="60"/>
      <c r="D34" s="18" t="s">
        <v>231</v>
      </c>
      <c r="E34" s="19" t="s">
        <v>232</v>
      </c>
      <c r="F34" s="20">
        <v>252</v>
      </c>
      <c r="G34" s="61">
        <v>111132</v>
      </c>
    </row>
    <row r="35" spans="1:7" ht="24" x14ac:dyDescent="0.25">
      <c r="A35" s="58"/>
      <c r="B35" s="59"/>
      <c r="C35" s="60"/>
      <c r="D35" s="18" t="s">
        <v>233</v>
      </c>
      <c r="E35" s="19" t="s">
        <v>234</v>
      </c>
      <c r="F35" s="20">
        <v>2</v>
      </c>
      <c r="G35" s="61">
        <v>882</v>
      </c>
    </row>
    <row r="36" spans="1:7" x14ac:dyDescent="0.25">
      <c r="A36" s="103"/>
      <c r="B36" s="59"/>
      <c r="C36" s="63" t="s">
        <v>293</v>
      </c>
      <c r="D36" s="64"/>
      <c r="E36" s="64"/>
      <c r="F36" s="65">
        <v>3691</v>
      </c>
      <c r="G36" s="66">
        <v>3625600</v>
      </c>
    </row>
    <row r="37" spans="1:7" x14ac:dyDescent="0.25">
      <c r="A37" s="102">
        <v>5</v>
      </c>
      <c r="B37" s="67">
        <v>430038</v>
      </c>
      <c r="C37" s="19" t="s">
        <v>294</v>
      </c>
      <c r="D37" s="18" t="s">
        <v>209</v>
      </c>
      <c r="E37" s="19" t="s">
        <v>210</v>
      </c>
      <c r="F37" s="20">
        <v>32</v>
      </c>
      <c r="G37" s="61">
        <v>29632</v>
      </c>
    </row>
    <row r="38" spans="1:7" x14ac:dyDescent="0.25">
      <c r="A38" s="103"/>
      <c r="B38" s="59"/>
      <c r="C38" s="63" t="s">
        <v>295</v>
      </c>
      <c r="D38" s="64"/>
      <c r="E38" s="64"/>
      <c r="F38" s="65">
        <v>32</v>
      </c>
      <c r="G38" s="66">
        <v>29632</v>
      </c>
    </row>
    <row r="39" spans="1:7" x14ac:dyDescent="0.25">
      <c r="A39" s="102">
        <v>6</v>
      </c>
      <c r="B39" s="67">
        <v>430042</v>
      </c>
      <c r="C39" s="19" t="s">
        <v>296</v>
      </c>
      <c r="D39" s="18" t="s">
        <v>197</v>
      </c>
      <c r="E39" s="19" t="s">
        <v>198</v>
      </c>
      <c r="F39" s="20">
        <v>88</v>
      </c>
      <c r="G39" s="61">
        <v>64680</v>
      </c>
    </row>
    <row r="40" spans="1:7" x14ac:dyDescent="0.25">
      <c r="A40" s="58"/>
      <c r="B40" s="59"/>
      <c r="C40" s="60"/>
      <c r="D40" s="18" t="s">
        <v>199</v>
      </c>
      <c r="E40" s="19" t="s">
        <v>200</v>
      </c>
      <c r="F40" s="20">
        <v>470</v>
      </c>
      <c r="G40" s="61">
        <v>349210</v>
      </c>
    </row>
    <row r="41" spans="1:7" x14ac:dyDescent="0.25">
      <c r="A41" s="58"/>
      <c r="B41" s="59"/>
      <c r="C41" s="60"/>
      <c r="D41" s="18" t="s">
        <v>203</v>
      </c>
      <c r="E41" s="19" t="s">
        <v>204</v>
      </c>
      <c r="F41" s="20">
        <v>1033</v>
      </c>
      <c r="G41" s="61">
        <v>1549500</v>
      </c>
    </row>
    <row r="42" spans="1:7" x14ac:dyDescent="0.25">
      <c r="A42" s="58"/>
      <c r="B42" s="59"/>
      <c r="C42" s="60"/>
      <c r="D42" s="18" t="s">
        <v>205</v>
      </c>
      <c r="E42" s="19" t="s">
        <v>206</v>
      </c>
      <c r="F42" s="20">
        <v>228</v>
      </c>
      <c r="G42" s="61">
        <v>342000</v>
      </c>
    </row>
    <row r="43" spans="1:7" x14ac:dyDescent="0.25">
      <c r="A43" s="58"/>
      <c r="B43" s="59"/>
      <c r="C43" s="60"/>
      <c r="D43" s="18" t="s">
        <v>209</v>
      </c>
      <c r="E43" s="19" t="s">
        <v>210</v>
      </c>
      <c r="F43" s="20">
        <v>2848</v>
      </c>
      <c r="G43" s="61">
        <v>2637248</v>
      </c>
    </row>
    <row r="44" spans="1:7" x14ac:dyDescent="0.25">
      <c r="A44" s="58"/>
      <c r="B44" s="59"/>
      <c r="C44" s="60"/>
      <c r="D44" s="18" t="s">
        <v>211</v>
      </c>
      <c r="E44" s="19" t="s">
        <v>212</v>
      </c>
      <c r="F44" s="20">
        <v>20</v>
      </c>
      <c r="G44" s="61">
        <v>30000</v>
      </c>
    </row>
    <row r="45" spans="1:7" x14ac:dyDescent="0.25">
      <c r="A45" s="58"/>
      <c r="B45" s="59"/>
      <c r="C45" s="60"/>
      <c r="D45" s="18" t="s">
        <v>215</v>
      </c>
      <c r="E45" s="19" t="s">
        <v>216</v>
      </c>
      <c r="F45" s="20">
        <v>2016</v>
      </c>
      <c r="G45" s="61">
        <v>3024000</v>
      </c>
    </row>
    <row r="46" spans="1:7" x14ac:dyDescent="0.25">
      <c r="A46" s="58"/>
      <c r="B46" s="59"/>
      <c r="C46" s="60"/>
      <c r="D46" s="18" t="s">
        <v>217</v>
      </c>
      <c r="E46" s="19" t="s">
        <v>218</v>
      </c>
      <c r="F46" s="20">
        <v>451</v>
      </c>
      <c r="G46" s="61">
        <v>413116</v>
      </c>
    </row>
    <row r="47" spans="1:7" x14ac:dyDescent="0.25">
      <c r="A47" s="58"/>
      <c r="B47" s="59"/>
      <c r="C47" s="60"/>
      <c r="D47" s="18" t="s">
        <v>221</v>
      </c>
      <c r="E47" s="19" t="s">
        <v>222</v>
      </c>
      <c r="F47" s="20">
        <v>474</v>
      </c>
      <c r="G47" s="61">
        <v>744180</v>
      </c>
    </row>
    <row r="48" spans="1:7" ht="24" x14ac:dyDescent="0.25">
      <c r="A48" s="58"/>
      <c r="B48" s="59"/>
      <c r="C48" s="60"/>
      <c r="D48" s="18" t="s">
        <v>223</v>
      </c>
      <c r="E48" s="19" t="s">
        <v>224</v>
      </c>
      <c r="F48" s="20">
        <v>163</v>
      </c>
      <c r="G48" s="61">
        <v>138387</v>
      </c>
    </row>
    <row r="49" spans="1:7" x14ac:dyDescent="0.25">
      <c r="A49" s="58"/>
      <c r="B49" s="59"/>
      <c r="C49" s="60"/>
      <c r="D49" s="18" t="s">
        <v>225</v>
      </c>
      <c r="E49" s="19" t="s">
        <v>226</v>
      </c>
      <c r="F49" s="20">
        <v>160</v>
      </c>
      <c r="G49" s="61">
        <v>70560</v>
      </c>
    </row>
    <row r="50" spans="1:7" x14ac:dyDescent="0.25">
      <c r="A50" s="58"/>
      <c r="B50" s="59"/>
      <c r="C50" s="60"/>
      <c r="D50" s="18" t="s">
        <v>227</v>
      </c>
      <c r="E50" s="19" t="s">
        <v>228</v>
      </c>
      <c r="F50" s="20">
        <v>637</v>
      </c>
      <c r="G50" s="61">
        <v>280917</v>
      </c>
    </row>
    <row r="51" spans="1:7" ht="24" x14ac:dyDescent="0.25">
      <c r="A51" s="58"/>
      <c r="B51" s="59"/>
      <c r="C51" s="60"/>
      <c r="D51" s="18" t="s">
        <v>229</v>
      </c>
      <c r="E51" s="19" t="s">
        <v>230</v>
      </c>
      <c r="F51" s="20">
        <v>3</v>
      </c>
      <c r="G51" s="61">
        <v>3483</v>
      </c>
    </row>
    <row r="52" spans="1:7" x14ac:dyDescent="0.25">
      <c r="A52" s="58"/>
      <c r="B52" s="59"/>
      <c r="C52" s="60"/>
      <c r="D52" s="18" t="s">
        <v>231</v>
      </c>
      <c r="E52" s="19" t="s">
        <v>232</v>
      </c>
      <c r="F52" s="20">
        <v>490</v>
      </c>
      <c r="G52" s="61">
        <v>216090</v>
      </c>
    </row>
    <row r="53" spans="1:7" ht="24" x14ac:dyDescent="0.25">
      <c r="A53" s="58"/>
      <c r="B53" s="59"/>
      <c r="C53" s="60"/>
      <c r="D53" s="18" t="s">
        <v>233</v>
      </c>
      <c r="E53" s="19" t="s">
        <v>234</v>
      </c>
      <c r="F53" s="20">
        <v>370</v>
      </c>
      <c r="G53" s="61">
        <v>163170</v>
      </c>
    </row>
    <row r="54" spans="1:7" x14ac:dyDescent="0.25">
      <c r="A54" s="103"/>
      <c r="B54" s="59"/>
      <c r="C54" s="63" t="s">
        <v>297</v>
      </c>
      <c r="D54" s="64"/>
      <c r="E54" s="64"/>
      <c r="F54" s="65">
        <v>9451</v>
      </c>
      <c r="G54" s="66">
        <v>10026541</v>
      </c>
    </row>
    <row r="55" spans="1:7" x14ac:dyDescent="0.25">
      <c r="A55" s="102">
        <v>7</v>
      </c>
      <c r="B55" s="67">
        <v>430047</v>
      </c>
      <c r="C55" s="19" t="s">
        <v>298</v>
      </c>
      <c r="D55" s="18" t="s">
        <v>209</v>
      </c>
      <c r="E55" s="19" t="s">
        <v>210</v>
      </c>
      <c r="F55" s="20">
        <v>1</v>
      </c>
      <c r="G55" s="61">
        <v>926</v>
      </c>
    </row>
    <row r="56" spans="1:7" x14ac:dyDescent="0.25">
      <c r="A56" s="103"/>
      <c r="B56" s="59"/>
      <c r="C56" s="63" t="s">
        <v>299</v>
      </c>
      <c r="D56" s="64"/>
      <c r="E56" s="64"/>
      <c r="F56" s="65">
        <v>1</v>
      </c>
      <c r="G56" s="66">
        <v>926</v>
      </c>
    </row>
    <row r="57" spans="1:7" x14ac:dyDescent="0.25">
      <c r="A57" s="102">
        <v>8</v>
      </c>
      <c r="B57" s="67">
        <v>430074</v>
      </c>
      <c r="C57" s="19" t="s">
        <v>344</v>
      </c>
      <c r="D57" s="18" t="s">
        <v>209</v>
      </c>
      <c r="E57" s="19" t="s">
        <v>210</v>
      </c>
      <c r="F57" s="20">
        <v>451</v>
      </c>
      <c r="G57" s="61">
        <v>417626</v>
      </c>
    </row>
    <row r="58" spans="1:7" x14ac:dyDescent="0.25">
      <c r="A58" s="58"/>
      <c r="B58" s="59"/>
      <c r="C58" s="60"/>
      <c r="D58" s="18" t="s">
        <v>215</v>
      </c>
      <c r="E58" s="19" t="s">
        <v>216</v>
      </c>
      <c r="F58" s="20">
        <v>20</v>
      </c>
      <c r="G58" s="61">
        <v>30000</v>
      </c>
    </row>
    <row r="59" spans="1:7" x14ac:dyDescent="0.25">
      <c r="A59" s="58"/>
      <c r="B59" s="59"/>
      <c r="C59" s="60"/>
      <c r="D59" s="18" t="s">
        <v>219</v>
      </c>
      <c r="E59" s="19" t="s">
        <v>220</v>
      </c>
      <c r="F59" s="20">
        <v>12</v>
      </c>
      <c r="G59" s="61">
        <v>8520</v>
      </c>
    </row>
    <row r="60" spans="1:7" ht="24" x14ac:dyDescent="0.25">
      <c r="A60" s="58"/>
      <c r="B60" s="59"/>
      <c r="C60" s="60"/>
      <c r="D60" s="18" t="s">
        <v>229</v>
      </c>
      <c r="E60" s="19" t="s">
        <v>230</v>
      </c>
      <c r="F60" s="20">
        <v>1</v>
      </c>
      <c r="G60" s="61">
        <v>1161</v>
      </c>
    </row>
    <row r="61" spans="1:7" x14ac:dyDescent="0.25">
      <c r="A61" s="103"/>
      <c r="B61" s="59"/>
      <c r="C61" s="63" t="s">
        <v>345</v>
      </c>
      <c r="D61" s="64"/>
      <c r="E61" s="64"/>
      <c r="F61" s="65">
        <v>484</v>
      </c>
      <c r="G61" s="66">
        <v>457307</v>
      </c>
    </row>
    <row r="62" spans="1:7" x14ac:dyDescent="0.25">
      <c r="A62" s="102">
        <v>9</v>
      </c>
      <c r="B62" s="67">
        <v>430083</v>
      </c>
      <c r="C62" s="19" t="s">
        <v>346</v>
      </c>
      <c r="D62" s="18" t="s">
        <v>209</v>
      </c>
      <c r="E62" s="19" t="s">
        <v>210</v>
      </c>
      <c r="F62" s="20">
        <v>269</v>
      </c>
      <c r="G62" s="61">
        <v>249094</v>
      </c>
    </row>
    <row r="63" spans="1:7" x14ac:dyDescent="0.25">
      <c r="A63" s="58"/>
      <c r="B63" s="59"/>
      <c r="C63" s="60"/>
      <c r="D63" s="18" t="s">
        <v>219</v>
      </c>
      <c r="E63" s="19" t="s">
        <v>220</v>
      </c>
      <c r="F63" s="20">
        <v>6</v>
      </c>
      <c r="G63" s="61">
        <v>4260</v>
      </c>
    </row>
    <row r="64" spans="1:7" x14ac:dyDescent="0.25">
      <c r="A64" s="103"/>
      <c r="B64" s="59"/>
      <c r="C64" s="63" t="s">
        <v>347</v>
      </c>
      <c r="D64" s="64"/>
      <c r="E64" s="64"/>
      <c r="F64" s="65">
        <v>275</v>
      </c>
      <c r="G64" s="66">
        <v>253354</v>
      </c>
    </row>
    <row r="65" spans="1:7" x14ac:dyDescent="0.25">
      <c r="A65" s="102">
        <v>10</v>
      </c>
      <c r="B65" s="67">
        <v>430096</v>
      </c>
      <c r="C65" s="19" t="s">
        <v>348</v>
      </c>
      <c r="D65" s="18" t="s">
        <v>209</v>
      </c>
      <c r="E65" s="19" t="s">
        <v>210</v>
      </c>
      <c r="F65" s="20">
        <v>213</v>
      </c>
      <c r="G65" s="61">
        <v>197238</v>
      </c>
    </row>
    <row r="66" spans="1:7" x14ac:dyDescent="0.25">
      <c r="A66" s="103"/>
      <c r="B66" s="59"/>
      <c r="C66" s="63" t="s">
        <v>349</v>
      </c>
      <c r="D66" s="64"/>
      <c r="E66" s="64"/>
      <c r="F66" s="65">
        <v>213</v>
      </c>
      <c r="G66" s="66">
        <v>197238</v>
      </c>
    </row>
    <row r="67" spans="1:7" x14ac:dyDescent="0.25">
      <c r="A67" s="102">
        <v>11</v>
      </c>
      <c r="B67" s="67">
        <v>430116</v>
      </c>
      <c r="C67" s="19" t="s">
        <v>352</v>
      </c>
      <c r="D67" s="18" t="s">
        <v>209</v>
      </c>
      <c r="E67" s="19" t="s">
        <v>210</v>
      </c>
      <c r="F67" s="20">
        <v>448</v>
      </c>
      <c r="G67" s="61">
        <v>414848</v>
      </c>
    </row>
    <row r="68" spans="1:7" x14ac:dyDescent="0.25">
      <c r="A68" s="58"/>
      <c r="B68" s="59"/>
      <c r="C68" s="60"/>
      <c r="D68" s="18" t="s">
        <v>213</v>
      </c>
      <c r="E68" s="19" t="s">
        <v>214</v>
      </c>
      <c r="F68" s="20">
        <v>5</v>
      </c>
      <c r="G68" s="61">
        <v>4680</v>
      </c>
    </row>
    <row r="69" spans="1:7" x14ac:dyDescent="0.25">
      <c r="A69" s="58"/>
      <c r="B69" s="59"/>
      <c r="C69" s="60"/>
      <c r="D69" s="18" t="s">
        <v>215</v>
      </c>
      <c r="E69" s="19" t="s">
        <v>216</v>
      </c>
      <c r="F69" s="20">
        <v>5</v>
      </c>
      <c r="G69" s="61">
        <v>7500</v>
      </c>
    </row>
    <row r="70" spans="1:7" x14ac:dyDescent="0.25">
      <c r="A70" s="58"/>
      <c r="B70" s="59"/>
      <c r="C70" s="60"/>
      <c r="D70" s="18" t="s">
        <v>227</v>
      </c>
      <c r="E70" s="19" t="s">
        <v>228</v>
      </c>
      <c r="F70" s="20">
        <v>5</v>
      </c>
      <c r="G70" s="61">
        <v>2205</v>
      </c>
    </row>
    <row r="71" spans="1:7" ht="24" x14ac:dyDescent="0.25">
      <c r="A71" s="58"/>
      <c r="B71" s="59"/>
      <c r="C71" s="60"/>
      <c r="D71" s="18" t="s">
        <v>233</v>
      </c>
      <c r="E71" s="19" t="s">
        <v>234</v>
      </c>
      <c r="F71" s="20">
        <v>5</v>
      </c>
      <c r="G71" s="61">
        <v>2205</v>
      </c>
    </row>
    <row r="72" spans="1:7" x14ac:dyDescent="0.25">
      <c r="A72" s="103"/>
      <c r="B72" s="59"/>
      <c r="C72" s="63" t="s">
        <v>353</v>
      </c>
      <c r="D72" s="64"/>
      <c r="E72" s="64"/>
      <c r="F72" s="65">
        <v>468</v>
      </c>
      <c r="G72" s="66">
        <v>431438</v>
      </c>
    </row>
    <row r="73" spans="1:7" x14ac:dyDescent="0.25">
      <c r="A73" s="102">
        <v>12</v>
      </c>
      <c r="B73" s="67">
        <v>430121</v>
      </c>
      <c r="C73" s="19" t="s">
        <v>354</v>
      </c>
      <c r="D73" s="18" t="s">
        <v>209</v>
      </c>
      <c r="E73" s="19" t="s">
        <v>210</v>
      </c>
      <c r="F73" s="20">
        <v>292</v>
      </c>
      <c r="G73" s="61">
        <v>270392</v>
      </c>
    </row>
    <row r="74" spans="1:7" x14ac:dyDescent="0.25">
      <c r="A74" s="58"/>
      <c r="B74" s="59"/>
      <c r="C74" s="60"/>
      <c r="D74" s="18" t="s">
        <v>221</v>
      </c>
      <c r="E74" s="19" t="s">
        <v>222</v>
      </c>
      <c r="F74" s="20">
        <v>40</v>
      </c>
      <c r="G74" s="61">
        <v>62800</v>
      </c>
    </row>
    <row r="75" spans="1:7" x14ac:dyDescent="0.25">
      <c r="A75" s="103"/>
      <c r="B75" s="59"/>
      <c r="C75" s="63" t="s">
        <v>355</v>
      </c>
      <c r="D75" s="64"/>
      <c r="E75" s="64"/>
      <c r="F75" s="65">
        <v>332</v>
      </c>
      <c r="G75" s="66">
        <v>333192</v>
      </c>
    </row>
    <row r="76" spans="1:7" x14ac:dyDescent="0.25">
      <c r="A76" s="102">
        <v>13</v>
      </c>
      <c r="B76" s="67">
        <v>430129</v>
      </c>
      <c r="C76" s="19" t="s">
        <v>380</v>
      </c>
      <c r="D76" s="18" t="s">
        <v>209</v>
      </c>
      <c r="E76" s="19" t="s">
        <v>210</v>
      </c>
      <c r="F76" s="20">
        <v>194</v>
      </c>
      <c r="G76" s="61">
        <v>169100.1</v>
      </c>
    </row>
    <row r="77" spans="1:7" x14ac:dyDescent="0.25">
      <c r="A77" s="58"/>
      <c r="B77" s="59"/>
      <c r="C77" s="60"/>
      <c r="D77" s="18" t="s">
        <v>219</v>
      </c>
      <c r="E77" s="19" t="s">
        <v>220</v>
      </c>
      <c r="F77" s="20">
        <v>33</v>
      </c>
      <c r="G77" s="61">
        <v>22054.890000000003</v>
      </c>
    </row>
    <row r="78" spans="1:7" x14ac:dyDescent="0.25">
      <c r="A78" s="103"/>
      <c r="B78" s="59"/>
      <c r="C78" s="63" t="s">
        <v>381</v>
      </c>
      <c r="D78" s="64"/>
      <c r="E78" s="64"/>
      <c r="F78" s="65">
        <v>227</v>
      </c>
      <c r="G78" s="66">
        <v>191154.99000000002</v>
      </c>
    </row>
    <row r="79" spans="1:7" x14ac:dyDescent="0.25">
      <c r="A79" s="102">
        <v>14</v>
      </c>
      <c r="B79" s="67">
        <v>430132</v>
      </c>
      <c r="C79" s="19" t="s">
        <v>382</v>
      </c>
      <c r="D79" s="18" t="s">
        <v>209</v>
      </c>
      <c r="E79" s="19" t="s">
        <v>210</v>
      </c>
      <c r="F79" s="20">
        <v>610</v>
      </c>
      <c r="G79" s="61">
        <v>531706.5</v>
      </c>
    </row>
    <row r="80" spans="1:7" x14ac:dyDescent="0.25">
      <c r="A80" s="58"/>
      <c r="B80" s="59"/>
      <c r="C80" s="60"/>
      <c r="D80" s="18" t="s">
        <v>213</v>
      </c>
      <c r="E80" s="19" t="s">
        <v>214</v>
      </c>
      <c r="F80" s="20">
        <v>7</v>
      </c>
      <c r="G80" s="61">
        <v>6167.42</v>
      </c>
    </row>
    <row r="81" spans="1:7" x14ac:dyDescent="0.25">
      <c r="A81" s="58"/>
      <c r="B81" s="59"/>
      <c r="C81" s="60"/>
      <c r="D81" s="18" t="s">
        <v>219</v>
      </c>
      <c r="E81" s="19" t="s">
        <v>220</v>
      </c>
      <c r="F81" s="20">
        <v>75</v>
      </c>
      <c r="G81" s="61">
        <v>50124.75</v>
      </c>
    </row>
    <row r="82" spans="1:7" x14ac:dyDescent="0.25">
      <c r="A82" s="103"/>
      <c r="B82" s="59"/>
      <c r="C82" s="63" t="s">
        <v>383</v>
      </c>
      <c r="D82" s="64"/>
      <c r="E82" s="64"/>
      <c r="F82" s="65">
        <v>692</v>
      </c>
      <c r="G82" s="66">
        <v>587998.67000000004</v>
      </c>
    </row>
    <row r="83" spans="1:7" x14ac:dyDescent="0.25">
      <c r="A83" s="102">
        <v>15</v>
      </c>
      <c r="B83" s="67">
        <v>430135</v>
      </c>
      <c r="C83" s="19" t="s">
        <v>302</v>
      </c>
      <c r="D83" s="18" t="s">
        <v>209</v>
      </c>
      <c r="E83" s="19" t="s">
        <v>210</v>
      </c>
      <c r="F83" s="20">
        <v>1919</v>
      </c>
      <c r="G83" s="61">
        <v>1776994</v>
      </c>
    </row>
    <row r="84" spans="1:7" x14ac:dyDescent="0.25">
      <c r="A84" s="58"/>
      <c r="B84" s="59"/>
      <c r="C84" s="60"/>
      <c r="D84" s="18" t="s">
        <v>213</v>
      </c>
      <c r="E84" s="19" t="s">
        <v>214</v>
      </c>
      <c r="F84" s="20">
        <v>146</v>
      </c>
      <c r="G84" s="61">
        <v>136656</v>
      </c>
    </row>
    <row r="85" spans="1:7" x14ac:dyDescent="0.25">
      <c r="A85" s="58"/>
      <c r="B85" s="59"/>
      <c r="C85" s="60"/>
      <c r="D85" s="18" t="s">
        <v>221</v>
      </c>
      <c r="E85" s="19" t="s">
        <v>222</v>
      </c>
      <c r="F85" s="20">
        <v>215</v>
      </c>
      <c r="G85" s="61">
        <v>337550</v>
      </c>
    </row>
    <row r="86" spans="1:7" x14ac:dyDescent="0.25">
      <c r="A86" s="103"/>
      <c r="B86" s="59"/>
      <c r="C86" s="63" t="s">
        <v>303</v>
      </c>
      <c r="D86" s="64"/>
      <c r="E86" s="64"/>
      <c r="F86" s="65">
        <v>2280</v>
      </c>
      <c r="G86" s="66">
        <v>2251200</v>
      </c>
    </row>
    <row r="87" spans="1:7" x14ac:dyDescent="0.25">
      <c r="A87" s="102">
        <v>16</v>
      </c>
      <c r="B87" s="67">
        <v>430141</v>
      </c>
      <c r="C87" s="19" t="s">
        <v>304</v>
      </c>
      <c r="D87" s="18" t="s">
        <v>209</v>
      </c>
      <c r="E87" s="19" t="s">
        <v>210</v>
      </c>
      <c r="F87" s="20">
        <v>300</v>
      </c>
      <c r="G87" s="61">
        <v>277800</v>
      </c>
    </row>
    <row r="88" spans="1:7" x14ac:dyDescent="0.25">
      <c r="A88" s="58"/>
      <c r="B88" s="59"/>
      <c r="C88" s="60"/>
      <c r="D88" s="18" t="s">
        <v>213</v>
      </c>
      <c r="E88" s="19" t="s">
        <v>214</v>
      </c>
      <c r="F88" s="20">
        <v>70</v>
      </c>
      <c r="G88" s="61">
        <v>65520</v>
      </c>
    </row>
    <row r="89" spans="1:7" x14ac:dyDescent="0.25">
      <c r="A89" s="58"/>
      <c r="B89" s="59"/>
      <c r="C89" s="60"/>
      <c r="D89" s="18" t="s">
        <v>221</v>
      </c>
      <c r="E89" s="19" t="s">
        <v>222</v>
      </c>
      <c r="F89" s="20">
        <v>48</v>
      </c>
      <c r="G89" s="61">
        <v>75360</v>
      </c>
    </row>
    <row r="90" spans="1:7" x14ac:dyDescent="0.25">
      <c r="A90" s="103"/>
      <c r="B90" s="59"/>
      <c r="C90" s="63" t="s">
        <v>305</v>
      </c>
      <c r="D90" s="64"/>
      <c r="E90" s="64"/>
      <c r="F90" s="65">
        <v>418</v>
      </c>
      <c r="G90" s="66">
        <v>418680</v>
      </c>
    </row>
    <row r="91" spans="1:7" x14ac:dyDescent="0.25">
      <c r="A91" s="102">
        <v>17</v>
      </c>
      <c r="B91" s="67">
        <v>430162</v>
      </c>
      <c r="C91" s="19" t="s">
        <v>356</v>
      </c>
      <c r="D91" s="18" t="s">
        <v>209</v>
      </c>
      <c r="E91" s="19" t="s">
        <v>210</v>
      </c>
      <c r="F91" s="20">
        <v>274</v>
      </c>
      <c r="G91" s="61">
        <v>253724</v>
      </c>
    </row>
    <row r="92" spans="1:7" x14ac:dyDescent="0.25">
      <c r="A92" s="103"/>
      <c r="B92" s="59"/>
      <c r="C92" s="63" t="s">
        <v>357</v>
      </c>
      <c r="D92" s="64"/>
      <c r="E92" s="64"/>
      <c r="F92" s="65">
        <v>274</v>
      </c>
      <c r="G92" s="66">
        <v>253724</v>
      </c>
    </row>
    <row r="93" spans="1:7" x14ac:dyDescent="0.25">
      <c r="A93" s="102">
        <v>18</v>
      </c>
      <c r="B93" s="67">
        <v>430167</v>
      </c>
      <c r="C93" s="19" t="s">
        <v>306</v>
      </c>
      <c r="D93" s="18" t="s">
        <v>209</v>
      </c>
      <c r="E93" s="19" t="s">
        <v>210</v>
      </c>
      <c r="F93" s="20">
        <v>688</v>
      </c>
      <c r="G93" s="61">
        <v>637088</v>
      </c>
    </row>
    <row r="94" spans="1:7" x14ac:dyDescent="0.25">
      <c r="A94" s="58"/>
      <c r="B94" s="59"/>
      <c r="C94" s="60"/>
      <c r="D94" s="18" t="s">
        <v>213</v>
      </c>
      <c r="E94" s="19" t="s">
        <v>214</v>
      </c>
      <c r="F94" s="20">
        <v>102</v>
      </c>
      <c r="G94" s="61">
        <v>95472</v>
      </c>
    </row>
    <row r="95" spans="1:7" x14ac:dyDescent="0.25">
      <c r="A95" s="58"/>
      <c r="B95" s="59"/>
      <c r="C95" s="60"/>
      <c r="D95" s="18" t="s">
        <v>219</v>
      </c>
      <c r="E95" s="19" t="s">
        <v>220</v>
      </c>
      <c r="F95" s="20">
        <v>36</v>
      </c>
      <c r="G95" s="61">
        <v>25560</v>
      </c>
    </row>
    <row r="96" spans="1:7" x14ac:dyDescent="0.25">
      <c r="A96" s="103"/>
      <c r="B96" s="59"/>
      <c r="C96" s="63" t="s">
        <v>307</v>
      </c>
      <c r="D96" s="64"/>
      <c r="E96" s="64"/>
      <c r="F96" s="65">
        <v>826</v>
      </c>
      <c r="G96" s="66">
        <v>758120</v>
      </c>
    </row>
    <row r="97" spans="1:7" x14ac:dyDescent="0.25">
      <c r="A97" s="102">
        <v>19</v>
      </c>
      <c r="B97" s="67">
        <v>430179</v>
      </c>
      <c r="C97" s="19" t="s">
        <v>360</v>
      </c>
      <c r="D97" s="18" t="s">
        <v>209</v>
      </c>
      <c r="E97" s="19" t="s">
        <v>210</v>
      </c>
      <c r="F97" s="20">
        <v>213</v>
      </c>
      <c r="G97" s="61">
        <v>197238</v>
      </c>
    </row>
    <row r="98" spans="1:7" x14ac:dyDescent="0.25">
      <c r="A98" s="58"/>
      <c r="B98" s="59"/>
      <c r="C98" s="60"/>
      <c r="D98" s="18" t="s">
        <v>219</v>
      </c>
      <c r="E98" s="19" t="s">
        <v>220</v>
      </c>
      <c r="F98" s="20">
        <v>6</v>
      </c>
      <c r="G98" s="61">
        <v>4260</v>
      </c>
    </row>
    <row r="99" spans="1:7" x14ac:dyDescent="0.25">
      <c r="A99" s="103"/>
      <c r="B99" s="59"/>
      <c r="C99" s="63" t="s">
        <v>361</v>
      </c>
      <c r="D99" s="64"/>
      <c r="E99" s="64"/>
      <c r="F99" s="65">
        <v>219</v>
      </c>
      <c r="G99" s="66">
        <v>201498</v>
      </c>
    </row>
    <row r="100" spans="1:7" x14ac:dyDescent="0.25">
      <c r="A100" s="102">
        <v>20</v>
      </c>
      <c r="B100" s="67">
        <v>430183</v>
      </c>
      <c r="C100" s="19" t="s">
        <v>362</v>
      </c>
      <c r="D100" s="18" t="s">
        <v>209</v>
      </c>
      <c r="E100" s="19" t="s">
        <v>210</v>
      </c>
      <c r="F100" s="20">
        <v>209</v>
      </c>
      <c r="G100" s="61">
        <v>193534</v>
      </c>
    </row>
    <row r="101" spans="1:7" x14ac:dyDescent="0.25">
      <c r="A101" s="103"/>
      <c r="B101" s="59"/>
      <c r="C101" s="63" t="s">
        <v>363</v>
      </c>
      <c r="D101" s="64"/>
      <c r="E101" s="64"/>
      <c r="F101" s="65">
        <v>209</v>
      </c>
      <c r="G101" s="66">
        <v>193534</v>
      </c>
    </row>
    <row r="102" spans="1:7" x14ac:dyDescent="0.25">
      <c r="A102" s="102">
        <v>21</v>
      </c>
      <c r="B102" s="67">
        <v>430189</v>
      </c>
      <c r="C102" s="19" t="s">
        <v>308</v>
      </c>
      <c r="D102" s="18" t="s">
        <v>201</v>
      </c>
      <c r="E102" s="19" t="s">
        <v>202</v>
      </c>
      <c r="F102" s="20">
        <v>3</v>
      </c>
      <c r="G102" s="61">
        <v>2617.77</v>
      </c>
    </row>
    <row r="103" spans="1:7" x14ac:dyDescent="0.25">
      <c r="A103" s="58"/>
      <c r="B103" s="59"/>
      <c r="C103" s="60"/>
      <c r="D103" s="18" t="s">
        <v>209</v>
      </c>
      <c r="E103" s="19" t="s">
        <v>210</v>
      </c>
      <c r="F103" s="20">
        <v>288</v>
      </c>
      <c r="G103" s="61">
        <v>251035.19999999998</v>
      </c>
    </row>
    <row r="104" spans="1:7" x14ac:dyDescent="0.25">
      <c r="A104" s="58"/>
      <c r="B104" s="59"/>
      <c r="C104" s="60"/>
      <c r="D104" s="18" t="s">
        <v>213</v>
      </c>
      <c r="E104" s="19" t="s">
        <v>214</v>
      </c>
      <c r="F104" s="20">
        <v>10</v>
      </c>
      <c r="G104" s="61">
        <v>8810.5999999999985</v>
      </c>
    </row>
    <row r="105" spans="1:7" x14ac:dyDescent="0.25">
      <c r="A105" s="58"/>
      <c r="B105" s="59"/>
      <c r="C105" s="60"/>
      <c r="D105" s="18" t="s">
        <v>219</v>
      </c>
      <c r="E105" s="19" t="s">
        <v>220</v>
      </c>
      <c r="F105" s="20">
        <v>18</v>
      </c>
      <c r="G105" s="61">
        <v>12029.94</v>
      </c>
    </row>
    <row r="106" spans="1:7" x14ac:dyDescent="0.25">
      <c r="A106" s="103"/>
      <c r="B106" s="59"/>
      <c r="C106" s="63" t="s">
        <v>309</v>
      </c>
      <c r="D106" s="64"/>
      <c r="E106" s="64"/>
      <c r="F106" s="65">
        <v>319</v>
      </c>
      <c r="G106" s="66">
        <v>274493.50999999995</v>
      </c>
    </row>
    <row r="107" spans="1:7" x14ac:dyDescent="0.25">
      <c r="A107" s="102">
        <v>22</v>
      </c>
      <c r="B107" s="67">
        <v>430195</v>
      </c>
      <c r="C107" s="19" t="s">
        <v>310</v>
      </c>
      <c r="D107" s="18" t="s">
        <v>209</v>
      </c>
      <c r="E107" s="19" t="s">
        <v>210</v>
      </c>
      <c r="F107" s="20">
        <v>857</v>
      </c>
      <c r="G107" s="61">
        <v>793582</v>
      </c>
    </row>
    <row r="108" spans="1:7" x14ac:dyDescent="0.25">
      <c r="A108" s="58"/>
      <c r="B108" s="59"/>
      <c r="C108" s="60"/>
      <c r="D108" s="18" t="s">
        <v>213</v>
      </c>
      <c r="E108" s="19" t="s">
        <v>214</v>
      </c>
      <c r="F108" s="20">
        <v>204</v>
      </c>
      <c r="G108" s="61">
        <v>190944</v>
      </c>
    </row>
    <row r="109" spans="1:7" x14ac:dyDescent="0.25">
      <c r="A109" s="58"/>
      <c r="B109" s="59"/>
      <c r="C109" s="60"/>
      <c r="D109" s="18" t="s">
        <v>219</v>
      </c>
      <c r="E109" s="19" t="s">
        <v>220</v>
      </c>
      <c r="F109" s="20">
        <v>120</v>
      </c>
      <c r="G109" s="61">
        <v>85200</v>
      </c>
    </row>
    <row r="110" spans="1:7" x14ac:dyDescent="0.25">
      <c r="A110" s="103"/>
      <c r="B110" s="59"/>
      <c r="C110" s="63" t="s">
        <v>311</v>
      </c>
      <c r="D110" s="64"/>
      <c r="E110" s="64"/>
      <c r="F110" s="65">
        <v>1181</v>
      </c>
      <c r="G110" s="66">
        <v>1069726</v>
      </c>
    </row>
    <row r="111" spans="1:7" x14ac:dyDescent="0.25">
      <c r="A111" s="102">
        <v>23</v>
      </c>
      <c r="B111" s="67">
        <v>430208</v>
      </c>
      <c r="C111" s="19" t="s">
        <v>384</v>
      </c>
      <c r="D111" s="18" t="s">
        <v>209</v>
      </c>
      <c r="E111" s="19" t="s">
        <v>210</v>
      </c>
      <c r="F111" s="20">
        <v>26</v>
      </c>
      <c r="G111" s="61">
        <v>24076</v>
      </c>
    </row>
    <row r="112" spans="1:7" x14ac:dyDescent="0.25">
      <c r="A112" s="103"/>
      <c r="B112" s="59"/>
      <c r="C112" s="63" t="s">
        <v>385</v>
      </c>
      <c r="D112" s="64"/>
      <c r="E112" s="64"/>
      <c r="F112" s="65">
        <v>26</v>
      </c>
      <c r="G112" s="66">
        <v>24076</v>
      </c>
    </row>
    <row r="113" spans="1:7" x14ac:dyDescent="0.25">
      <c r="A113" s="102">
        <v>24</v>
      </c>
      <c r="B113" s="67">
        <v>430212</v>
      </c>
      <c r="C113" s="19" t="s">
        <v>364</v>
      </c>
      <c r="D113" s="18" t="s">
        <v>209</v>
      </c>
      <c r="E113" s="19" t="s">
        <v>210</v>
      </c>
      <c r="F113" s="20">
        <v>492</v>
      </c>
      <c r="G113" s="61">
        <v>428851.8</v>
      </c>
    </row>
    <row r="114" spans="1:7" x14ac:dyDescent="0.25">
      <c r="A114" s="58"/>
      <c r="B114" s="59"/>
      <c r="C114" s="60"/>
      <c r="D114" s="18" t="s">
        <v>213</v>
      </c>
      <c r="E114" s="19" t="s">
        <v>214</v>
      </c>
      <c r="F114" s="20">
        <v>55</v>
      </c>
      <c r="G114" s="61">
        <v>48458.299999999996</v>
      </c>
    </row>
    <row r="115" spans="1:7" x14ac:dyDescent="0.25">
      <c r="A115" s="58"/>
      <c r="B115" s="59"/>
      <c r="C115" s="60"/>
      <c r="D115" s="18" t="s">
        <v>219</v>
      </c>
      <c r="E115" s="19" t="s">
        <v>220</v>
      </c>
      <c r="F115" s="20">
        <v>14</v>
      </c>
      <c r="G115" s="61">
        <v>9356.6200000000008</v>
      </c>
    </row>
    <row r="116" spans="1:7" x14ac:dyDescent="0.25">
      <c r="A116" s="103"/>
      <c r="B116" s="59"/>
      <c r="C116" s="63" t="s">
        <v>365</v>
      </c>
      <c r="D116" s="64"/>
      <c r="E116" s="64"/>
      <c r="F116" s="65">
        <v>561</v>
      </c>
      <c r="G116" s="66">
        <v>486666.72</v>
      </c>
    </row>
    <row r="117" spans="1:7" x14ac:dyDescent="0.25">
      <c r="A117" s="102">
        <v>25</v>
      </c>
      <c r="B117" s="67">
        <v>430220</v>
      </c>
      <c r="C117" s="19" t="s">
        <v>366</v>
      </c>
      <c r="D117" s="18" t="s">
        <v>209</v>
      </c>
      <c r="E117" s="19" t="s">
        <v>210</v>
      </c>
      <c r="F117" s="20">
        <v>3</v>
      </c>
      <c r="G117" s="61">
        <v>2778</v>
      </c>
    </row>
    <row r="118" spans="1:7" x14ac:dyDescent="0.25">
      <c r="A118" s="58"/>
      <c r="B118" s="59"/>
      <c r="C118" s="60"/>
      <c r="D118" s="18" t="s">
        <v>221</v>
      </c>
      <c r="E118" s="19" t="s">
        <v>222</v>
      </c>
      <c r="F118" s="20">
        <v>3</v>
      </c>
      <c r="G118" s="61">
        <v>4710</v>
      </c>
    </row>
    <row r="119" spans="1:7" x14ac:dyDescent="0.25">
      <c r="A119" s="103"/>
      <c r="B119" s="59"/>
      <c r="C119" s="63" t="s">
        <v>367</v>
      </c>
      <c r="D119" s="64"/>
      <c r="E119" s="64"/>
      <c r="F119" s="65">
        <v>6</v>
      </c>
      <c r="G119" s="66">
        <v>7488</v>
      </c>
    </row>
    <row r="120" spans="1:7" x14ac:dyDescent="0.25">
      <c r="A120" s="102">
        <v>26</v>
      </c>
      <c r="B120" s="67">
        <v>430221</v>
      </c>
      <c r="C120" s="19" t="s">
        <v>386</v>
      </c>
      <c r="D120" s="18" t="s">
        <v>199</v>
      </c>
      <c r="E120" s="19" t="s">
        <v>200</v>
      </c>
      <c r="F120" s="20">
        <v>15</v>
      </c>
      <c r="G120" s="61">
        <v>10490.85</v>
      </c>
    </row>
    <row r="121" spans="1:7" x14ac:dyDescent="0.25">
      <c r="A121" s="58"/>
      <c r="B121" s="59"/>
      <c r="C121" s="60"/>
      <c r="D121" s="18" t="s">
        <v>209</v>
      </c>
      <c r="E121" s="19" t="s">
        <v>210</v>
      </c>
      <c r="F121" s="20">
        <v>78</v>
      </c>
      <c r="G121" s="61">
        <v>67988.7</v>
      </c>
    </row>
    <row r="122" spans="1:7" x14ac:dyDescent="0.25">
      <c r="A122" s="58"/>
      <c r="B122" s="59"/>
      <c r="C122" s="60"/>
      <c r="D122" s="18" t="s">
        <v>219</v>
      </c>
      <c r="E122" s="19" t="s">
        <v>220</v>
      </c>
      <c r="F122" s="20">
        <v>9</v>
      </c>
      <c r="G122" s="61">
        <v>6014.97</v>
      </c>
    </row>
    <row r="123" spans="1:7" x14ac:dyDescent="0.25">
      <c r="A123" s="58"/>
      <c r="B123" s="59"/>
      <c r="C123" s="63" t="s">
        <v>387</v>
      </c>
      <c r="D123" s="64"/>
      <c r="E123" s="64"/>
      <c r="F123" s="65">
        <v>102</v>
      </c>
      <c r="G123" s="66">
        <v>84494.52</v>
      </c>
    </row>
    <row r="124" spans="1:7" x14ac:dyDescent="0.25">
      <c r="A124" s="102">
        <v>27</v>
      </c>
      <c r="B124" s="67">
        <v>430224</v>
      </c>
      <c r="C124" s="19" t="s">
        <v>388</v>
      </c>
      <c r="D124" s="18" t="s">
        <v>209</v>
      </c>
      <c r="E124" s="19" t="s">
        <v>210</v>
      </c>
      <c r="F124" s="20">
        <v>6</v>
      </c>
      <c r="G124" s="61">
        <v>5556</v>
      </c>
    </row>
    <row r="125" spans="1:7" x14ac:dyDescent="0.25">
      <c r="A125" s="74"/>
      <c r="B125" s="59"/>
      <c r="C125" s="60"/>
      <c r="D125" s="18" t="s">
        <v>221</v>
      </c>
      <c r="E125" s="19" t="s">
        <v>222</v>
      </c>
      <c r="F125" s="20">
        <v>2</v>
      </c>
      <c r="G125" s="61">
        <v>3140</v>
      </c>
    </row>
    <row r="126" spans="1:7" x14ac:dyDescent="0.25">
      <c r="A126" s="58"/>
      <c r="B126" s="59"/>
      <c r="C126" s="63" t="s">
        <v>389</v>
      </c>
      <c r="D126" s="64"/>
      <c r="E126" s="64"/>
      <c r="F126" s="65">
        <v>8</v>
      </c>
      <c r="G126" s="66">
        <v>8696</v>
      </c>
    </row>
    <row r="127" spans="1:7" x14ac:dyDescent="0.25">
      <c r="A127" s="102">
        <v>28</v>
      </c>
      <c r="B127" s="67">
        <v>430232</v>
      </c>
      <c r="C127" s="19" t="s">
        <v>390</v>
      </c>
      <c r="D127" s="18" t="s">
        <v>209</v>
      </c>
      <c r="E127" s="19" t="s">
        <v>210</v>
      </c>
      <c r="F127" s="20">
        <v>247</v>
      </c>
      <c r="G127" s="61">
        <v>215297.55</v>
      </c>
    </row>
    <row r="128" spans="1:7" x14ac:dyDescent="0.25">
      <c r="A128" s="58"/>
      <c r="B128" s="59"/>
      <c r="C128" s="60"/>
      <c r="D128" s="18" t="s">
        <v>219</v>
      </c>
      <c r="E128" s="19" t="s">
        <v>220</v>
      </c>
      <c r="F128" s="20">
        <v>1</v>
      </c>
      <c r="G128" s="61">
        <v>668.33</v>
      </c>
    </row>
    <row r="129" spans="1:7" x14ac:dyDescent="0.25">
      <c r="A129" s="58"/>
      <c r="B129" s="59"/>
      <c r="C129" s="63" t="s">
        <v>391</v>
      </c>
      <c r="D129" s="64"/>
      <c r="E129" s="64"/>
      <c r="F129" s="65">
        <v>248</v>
      </c>
      <c r="G129" s="66">
        <v>215965.87999999998</v>
      </c>
    </row>
    <row r="130" spans="1:7" x14ac:dyDescent="0.25">
      <c r="A130" s="102">
        <v>29</v>
      </c>
      <c r="B130" s="67">
        <v>430249</v>
      </c>
      <c r="C130" s="19" t="s">
        <v>312</v>
      </c>
      <c r="D130" s="18" t="s">
        <v>209</v>
      </c>
      <c r="E130" s="19" t="s">
        <v>210</v>
      </c>
      <c r="F130" s="20">
        <v>960</v>
      </c>
      <c r="G130" s="61">
        <v>836784</v>
      </c>
    </row>
    <row r="131" spans="1:7" x14ac:dyDescent="0.25">
      <c r="A131" s="58"/>
      <c r="B131" s="59"/>
      <c r="C131" s="60"/>
      <c r="D131" s="18" t="s">
        <v>215</v>
      </c>
      <c r="E131" s="19" t="s">
        <v>216</v>
      </c>
      <c r="F131" s="20">
        <v>7</v>
      </c>
      <c r="G131" s="61">
        <v>9883.7200000000012</v>
      </c>
    </row>
    <row r="132" spans="1:7" x14ac:dyDescent="0.25">
      <c r="A132" s="58"/>
      <c r="B132" s="59"/>
      <c r="C132" s="60"/>
      <c r="D132" s="18" t="s">
        <v>219</v>
      </c>
      <c r="E132" s="19" t="s">
        <v>220</v>
      </c>
      <c r="F132" s="20">
        <v>32</v>
      </c>
      <c r="G132" s="61">
        <v>21386.560000000001</v>
      </c>
    </row>
    <row r="133" spans="1:7" x14ac:dyDescent="0.25">
      <c r="A133" s="58"/>
      <c r="B133" s="59"/>
      <c r="C133" s="60"/>
      <c r="D133" s="18" t="s">
        <v>225</v>
      </c>
      <c r="E133" s="19" t="s">
        <v>226</v>
      </c>
      <c r="F133" s="20">
        <v>6</v>
      </c>
      <c r="G133" s="61">
        <v>2490.7200000000003</v>
      </c>
    </row>
    <row r="134" spans="1:7" x14ac:dyDescent="0.25">
      <c r="A134" s="58"/>
      <c r="B134" s="59"/>
      <c r="C134" s="60"/>
      <c r="D134" s="18" t="s">
        <v>227</v>
      </c>
      <c r="E134" s="19" t="s">
        <v>228</v>
      </c>
      <c r="F134" s="20">
        <v>33</v>
      </c>
      <c r="G134" s="61">
        <v>13698.960000000001</v>
      </c>
    </row>
    <row r="135" spans="1:7" x14ac:dyDescent="0.25">
      <c r="A135" s="58"/>
      <c r="B135" s="59"/>
      <c r="C135" s="60"/>
      <c r="D135" s="18" t="s">
        <v>231</v>
      </c>
      <c r="E135" s="19" t="s">
        <v>232</v>
      </c>
      <c r="F135" s="20">
        <v>2</v>
      </c>
      <c r="G135" s="61">
        <v>830.24</v>
      </c>
    </row>
    <row r="136" spans="1:7" ht="24" x14ac:dyDescent="0.25">
      <c r="A136" s="58"/>
      <c r="B136" s="59"/>
      <c r="C136" s="60"/>
      <c r="D136" s="18" t="s">
        <v>233</v>
      </c>
      <c r="E136" s="19" t="s">
        <v>234</v>
      </c>
      <c r="F136" s="20">
        <v>1</v>
      </c>
      <c r="G136" s="61">
        <v>415.12</v>
      </c>
    </row>
    <row r="137" spans="1:7" x14ac:dyDescent="0.25">
      <c r="A137" s="103"/>
      <c r="B137" s="59"/>
      <c r="C137" s="63" t="s">
        <v>313</v>
      </c>
      <c r="D137" s="64"/>
      <c r="E137" s="64"/>
      <c r="F137" s="65">
        <v>1041</v>
      </c>
      <c r="G137" s="66">
        <v>885489.32</v>
      </c>
    </row>
    <row r="138" spans="1:7" x14ac:dyDescent="0.25">
      <c r="A138" s="102">
        <v>30</v>
      </c>
      <c r="B138" s="67">
        <v>430256</v>
      </c>
      <c r="C138" s="19" t="s">
        <v>370</v>
      </c>
      <c r="D138" s="18" t="s">
        <v>209</v>
      </c>
      <c r="E138" s="19" t="s">
        <v>210</v>
      </c>
      <c r="F138" s="20">
        <v>241</v>
      </c>
      <c r="G138" s="61">
        <v>210067.65</v>
      </c>
    </row>
    <row r="139" spans="1:7" x14ac:dyDescent="0.25">
      <c r="A139" s="58"/>
      <c r="B139" s="59"/>
      <c r="C139" s="63" t="s">
        <v>371</v>
      </c>
      <c r="D139" s="64"/>
      <c r="E139" s="64"/>
      <c r="F139" s="65">
        <v>241</v>
      </c>
      <c r="G139" s="66">
        <v>210067.65</v>
      </c>
    </row>
    <row r="140" spans="1:7" x14ac:dyDescent="0.25">
      <c r="A140" s="102">
        <v>31</v>
      </c>
      <c r="B140" s="67">
        <v>430257</v>
      </c>
      <c r="C140" s="19" t="s">
        <v>372</v>
      </c>
      <c r="D140" s="18" t="s">
        <v>209</v>
      </c>
      <c r="E140" s="19" t="s">
        <v>210</v>
      </c>
      <c r="F140" s="20">
        <v>188</v>
      </c>
      <c r="G140" s="61">
        <v>174088</v>
      </c>
    </row>
    <row r="141" spans="1:7" x14ac:dyDescent="0.25">
      <c r="A141" s="58"/>
      <c r="B141" s="59"/>
      <c r="C141" s="63" t="s">
        <v>373</v>
      </c>
      <c r="D141" s="64"/>
      <c r="E141" s="64"/>
      <c r="F141" s="65">
        <v>188</v>
      </c>
      <c r="G141" s="66">
        <v>174088</v>
      </c>
    </row>
    <row r="142" spans="1:7" x14ac:dyDescent="0.25">
      <c r="A142" s="102">
        <v>32</v>
      </c>
      <c r="B142" s="67">
        <v>430260</v>
      </c>
      <c r="C142" s="19" t="s">
        <v>314</v>
      </c>
      <c r="D142" s="18" t="s">
        <v>199</v>
      </c>
      <c r="E142" s="19" t="s">
        <v>200</v>
      </c>
      <c r="F142" s="20">
        <v>41</v>
      </c>
      <c r="G142" s="61">
        <v>28674.989999999998</v>
      </c>
    </row>
    <row r="143" spans="1:7" x14ac:dyDescent="0.25">
      <c r="A143" s="58"/>
      <c r="B143" s="59"/>
      <c r="C143" s="60"/>
      <c r="D143" s="18" t="s">
        <v>201</v>
      </c>
      <c r="E143" s="19" t="s">
        <v>202</v>
      </c>
      <c r="F143" s="20">
        <v>47</v>
      </c>
      <c r="G143" s="61">
        <v>41011.730000000003</v>
      </c>
    </row>
    <row r="144" spans="1:7" x14ac:dyDescent="0.25">
      <c r="A144" s="58"/>
      <c r="B144" s="59"/>
      <c r="C144" s="60"/>
      <c r="D144" s="18" t="s">
        <v>203</v>
      </c>
      <c r="E144" s="19" t="s">
        <v>204</v>
      </c>
      <c r="F144" s="20">
        <v>20</v>
      </c>
      <c r="G144" s="61">
        <v>28239.200000000001</v>
      </c>
    </row>
    <row r="145" spans="1:7" x14ac:dyDescent="0.25">
      <c r="A145" s="58"/>
      <c r="B145" s="59"/>
      <c r="C145" s="60"/>
      <c r="D145" s="18" t="s">
        <v>209</v>
      </c>
      <c r="E145" s="19" t="s">
        <v>210</v>
      </c>
      <c r="F145" s="20">
        <v>773</v>
      </c>
      <c r="G145" s="61">
        <v>673785.45</v>
      </c>
    </row>
    <row r="146" spans="1:7" x14ac:dyDescent="0.25">
      <c r="A146" s="58"/>
      <c r="B146" s="59"/>
      <c r="C146" s="60"/>
      <c r="D146" s="18" t="s">
        <v>213</v>
      </c>
      <c r="E146" s="19" t="s">
        <v>214</v>
      </c>
      <c r="F146" s="20">
        <v>32</v>
      </c>
      <c r="G146" s="61">
        <v>28193.919999999998</v>
      </c>
    </row>
    <row r="147" spans="1:7" x14ac:dyDescent="0.25">
      <c r="A147" s="58"/>
      <c r="B147" s="59"/>
      <c r="C147" s="60"/>
      <c r="D147" s="18" t="s">
        <v>215</v>
      </c>
      <c r="E147" s="19" t="s">
        <v>216</v>
      </c>
      <c r="F147" s="20">
        <v>23</v>
      </c>
      <c r="G147" s="61">
        <v>32475.08</v>
      </c>
    </row>
    <row r="148" spans="1:7" x14ac:dyDescent="0.25">
      <c r="A148" s="58"/>
      <c r="B148" s="59"/>
      <c r="C148" s="60"/>
      <c r="D148" s="18" t="s">
        <v>219</v>
      </c>
      <c r="E148" s="19" t="s">
        <v>220</v>
      </c>
      <c r="F148" s="20">
        <v>102</v>
      </c>
      <c r="G148" s="61">
        <v>68169.66</v>
      </c>
    </row>
    <row r="149" spans="1:7" x14ac:dyDescent="0.25">
      <c r="A149" s="103"/>
      <c r="B149" s="59"/>
      <c r="C149" s="63" t="s">
        <v>315</v>
      </c>
      <c r="D149" s="64"/>
      <c r="E149" s="64"/>
      <c r="F149" s="65">
        <v>1038</v>
      </c>
      <c r="G149" s="66">
        <v>900550.03</v>
      </c>
    </row>
    <row r="150" spans="1:7" x14ac:dyDescent="0.25">
      <c r="A150" s="102">
        <v>33</v>
      </c>
      <c r="B150" s="67">
        <v>430273</v>
      </c>
      <c r="C150" s="19" t="s">
        <v>392</v>
      </c>
      <c r="D150" s="18" t="s">
        <v>209</v>
      </c>
      <c r="E150" s="19" t="s">
        <v>210</v>
      </c>
      <c r="F150" s="20">
        <v>335</v>
      </c>
      <c r="G150" s="61">
        <v>310210</v>
      </c>
    </row>
    <row r="151" spans="1:7" x14ac:dyDescent="0.25">
      <c r="A151" s="58"/>
      <c r="B151" s="59"/>
      <c r="C151" s="60"/>
      <c r="D151" s="18" t="s">
        <v>219</v>
      </c>
      <c r="E151" s="19" t="s">
        <v>220</v>
      </c>
      <c r="F151" s="20">
        <v>35</v>
      </c>
      <c r="G151" s="61">
        <v>24850</v>
      </c>
    </row>
    <row r="152" spans="1:7" x14ac:dyDescent="0.25">
      <c r="A152" s="58"/>
      <c r="B152" s="59"/>
      <c r="C152" s="60"/>
      <c r="D152" s="18" t="s">
        <v>221</v>
      </c>
      <c r="E152" s="19" t="s">
        <v>222</v>
      </c>
      <c r="F152" s="20">
        <v>14</v>
      </c>
      <c r="G152" s="61">
        <v>21980</v>
      </c>
    </row>
    <row r="153" spans="1:7" x14ac:dyDescent="0.25">
      <c r="A153" s="103"/>
      <c r="B153" s="59"/>
      <c r="C153" s="63" t="s">
        <v>393</v>
      </c>
      <c r="D153" s="64"/>
      <c r="E153" s="64"/>
      <c r="F153" s="65">
        <v>384</v>
      </c>
      <c r="G153" s="66">
        <v>357040</v>
      </c>
    </row>
    <row r="154" spans="1:7" x14ac:dyDescent="0.25">
      <c r="A154" s="102">
        <v>34</v>
      </c>
      <c r="B154" s="67">
        <v>430276</v>
      </c>
      <c r="C154" s="19" t="s">
        <v>374</v>
      </c>
      <c r="D154" s="18" t="s">
        <v>209</v>
      </c>
      <c r="E154" s="19" t="s">
        <v>210</v>
      </c>
      <c r="F154" s="20">
        <v>342</v>
      </c>
      <c r="G154" s="61">
        <v>298104.3</v>
      </c>
    </row>
    <row r="155" spans="1:7" x14ac:dyDescent="0.25">
      <c r="A155" s="58"/>
      <c r="B155" s="59"/>
      <c r="C155" s="63" t="s">
        <v>375</v>
      </c>
      <c r="D155" s="64"/>
      <c r="E155" s="64"/>
      <c r="F155" s="65">
        <v>342</v>
      </c>
      <c r="G155" s="66">
        <v>298104.3</v>
      </c>
    </row>
    <row r="156" spans="1:7" x14ac:dyDescent="0.25">
      <c r="A156" s="102">
        <v>35</v>
      </c>
      <c r="B156" s="67">
        <v>430285</v>
      </c>
      <c r="C156" s="19" t="s">
        <v>316</v>
      </c>
      <c r="D156" s="18" t="s">
        <v>209</v>
      </c>
      <c r="E156" s="19" t="s">
        <v>210</v>
      </c>
      <c r="F156" s="20">
        <v>371</v>
      </c>
      <c r="G156" s="61">
        <v>323382.14999999997</v>
      </c>
    </row>
    <row r="157" spans="1:7" x14ac:dyDescent="0.25">
      <c r="A157" s="58"/>
      <c r="B157" s="59"/>
      <c r="C157" s="60"/>
      <c r="D157" s="18" t="s">
        <v>213</v>
      </c>
      <c r="E157" s="19" t="s">
        <v>214</v>
      </c>
      <c r="F157" s="20">
        <v>321</v>
      </c>
      <c r="G157" s="61">
        <v>282820.26</v>
      </c>
    </row>
    <row r="158" spans="1:7" x14ac:dyDescent="0.25">
      <c r="A158" s="58"/>
      <c r="B158" s="59"/>
      <c r="C158" s="63" t="s">
        <v>317</v>
      </c>
      <c r="D158" s="64"/>
      <c r="E158" s="64"/>
      <c r="F158" s="65">
        <v>692</v>
      </c>
      <c r="G158" s="66">
        <v>606202.40999999992</v>
      </c>
    </row>
    <row r="159" spans="1:7" x14ac:dyDescent="0.25">
      <c r="A159" s="102">
        <v>36</v>
      </c>
      <c r="B159" s="67">
        <v>430324</v>
      </c>
      <c r="C159" s="19" t="s">
        <v>320</v>
      </c>
      <c r="D159" s="18" t="s">
        <v>201</v>
      </c>
      <c r="E159" s="19" t="s">
        <v>202</v>
      </c>
      <c r="F159" s="20">
        <v>3</v>
      </c>
      <c r="G159" s="61">
        <v>2617.77</v>
      </c>
    </row>
    <row r="160" spans="1:7" x14ac:dyDescent="0.25">
      <c r="A160" s="58"/>
      <c r="B160" s="59"/>
      <c r="C160" s="60"/>
      <c r="D160" s="18" t="s">
        <v>207</v>
      </c>
      <c r="E160" s="19" t="s">
        <v>208</v>
      </c>
      <c r="F160" s="20">
        <v>1</v>
      </c>
      <c r="G160" s="61">
        <v>1714.12</v>
      </c>
    </row>
    <row r="161" spans="1:7" x14ac:dyDescent="0.25">
      <c r="A161" s="58"/>
      <c r="B161" s="59"/>
      <c r="C161" s="60"/>
      <c r="D161" s="18" t="s">
        <v>209</v>
      </c>
      <c r="E161" s="19" t="s">
        <v>210</v>
      </c>
      <c r="F161" s="20">
        <v>2952</v>
      </c>
      <c r="G161" s="61">
        <v>2573110.7999999998</v>
      </c>
    </row>
    <row r="162" spans="1:7" x14ac:dyDescent="0.25">
      <c r="A162" s="58"/>
      <c r="B162" s="59"/>
      <c r="C162" s="60"/>
      <c r="D162" s="18" t="s">
        <v>213</v>
      </c>
      <c r="E162" s="19" t="s">
        <v>214</v>
      </c>
      <c r="F162" s="20">
        <v>625</v>
      </c>
      <c r="G162" s="61">
        <v>550662.5</v>
      </c>
    </row>
    <row r="163" spans="1:7" x14ac:dyDescent="0.25">
      <c r="A163" s="58"/>
      <c r="B163" s="59"/>
      <c r="C163" s="60"/>
      <c r="D163" s="18" t="s">
        <v>219</v>
      </c>
      <c r="E163" s="19" t="s">
        <v>220</v>
      </c>
      <c r="F163" s="20">
        <v>27</v>
      </c>
      <c r="G163" s="61">
        <v>18044.91</v>
      </c>
    </row>
    <row r="164" spans="1:7" x14ac:dyDescent="0.25">
      <c r="A164" s="58"/>
      <c r="B164" s="59"/>
      <c r="C164" s="60"/>
      <c r="D164" s="18" t="s">
        <v>221</v>
      </c>
      <c r="E164" s="19" t="s">
        <v>222</v>
      </c>
      <c r="F164" s="20">
        <v>2</v>
      </c>
      <c r="G164" s="61">
        <v>2955.7</v>
      </c>
    </row>
    <row r="165" spans="1:7" x14ac:dyDescent="0.25">
      <c r="A165" s="104"/>
      <c r="B165" s="59"/>
      <c r="C165" s="63" t="s">
        <v>321</v>
      </c>
      <c r="D165" s="64"/>
      <c r="E165" s="64"/>
      <c r="F165" s="65">
        <v>3610</v>
      </c>
      <c r="G165" s="66">
        <v>3149105.8000000003</v>
      </c>
    </row>
    <row r="166" spans="1:7" x14ac:dyDescent="0.25">
      <c r="A166" s="102">
        <v>37</v>
      </c>
      <c r="B166" s="67">
        <v>430325</v>
      </c>
      <c r="C166" s="19" t="s">
        <v>322</v>
      </c>
      <c r="D166" s="18" t="s">
        <v>209</v>
      </c>
      <c r="E166" s="19" t="s">
        <v>210</v>
      </c>
      <c r="F166" s="20">
        <v>1039</v>
      </c>
      <c r="G166" s="61">
        <v>962114</v>
      </c>
    </row>
    <row r="167" spans="1:7" x14ac:dyDescent="0.25">
      <c r="A167" s="99"/>
      <c r="B167" s="59"/>
      <c r="C167" s="60"/>
      <c r="D167" s="18" t="s">
        <v>213</v>
      </c>
      <c r="E167" s="19" t="s">
        <v>214</v>
      </c>
      <c r="F167" s="20">
        <v>69</v>
      </c>
      <c r="G167" s="61">
        <v>64584</v>
      </c>
    </row>
    <row r="168" spans="1:7" x14ac:dyDescent="0.25">
      <c r="A168" s="99"/>
      <c r="B168" s="59"/>
      <c r="C168" s="60"/>
      <c r="D168" s="18" t="s">
        <v>219</v>
      </c>
      <c r="E168" s="19" t="s">
        <v>220</v>
      </c>
      <c r="F168" s="20">
        <v>100</v>
      </c>
      <c r="G168" s="61">
        <v>71000</v>
      </c>
    </row>
    <row r="169" spans="1:7" x14ac:dyDescent="0.25">
      <c r="A169" s="58"/>
      <c r="B169" s="59"/>
      <c r="C169" s="63" t="s">
        <v>323</v>
      </c>
      <c r="D169" s="64"/>
      <c r="E169" s="64"/>
      <c r="F169" s="65">
        <v>1208</v>
      </c>
      <c r="G169" s="66">
        <v>1097698</v>
      </c>
    </row>
    <row r="170" spans="1:7" x14ac:dyDescent="0.25">
      <c r="A170" s="102">
        <v>38</v>
      </c>
      <c r="B170" s="67">
        <v>430328</v>
      </c>
      <c r="C170" s="19" t="s">
        <v>324</v>
      </c>
      <c r="D170" s="18" t="s">
        <v>209</v>
      </c>
      <c r="E170" s="19" t="s">
        <v>210</v>
      </c>
      <c r="F170" s="20">
        <v>68</v>
      </c>
      <c r="G170" s="61">
        <v>62968</v>
      </c>
    </row>
    <row r="171" spans="1:7" x14ac:dyDescent="0.25">
      <c r="A171" s="58"/>
      <c r="B171" s="59"/>
      <c r="C171" s="60"/>
      <c r="D171" s="18" t="s">
        <v>215</v>
      </c>
      <c r="E171" s="19" t="s">
        <v>216</v>
      </c>
      <c r="F171" s="20">
        <v>19</v>
      </c>
      <c r="G171" s="61">
        <v>28500</v>
      </c>
    </row>
    <row r="172" spans="1:7" x14ac:dyDescent="0.25">
      <c r="A172" s="104"/>
      <c r="B172" s="59"/>
      <c r="C172" s="63" t="s">
        <v>325</v>
      </c>
      <c r="D172" s="64"/>
      <c r="E172" s="64"/>
      <c r="F172" s="65">
        <v>87</v>
      </c>
      <c r="G172" s="66">
        <v>91468</v>
      </c>
    </row>
    <row r="173" spans="1:7" x14ac:dyDescent="0.25">
      <c r="A173" s="102">
        <v>39</v>
      </c>
      <c r="B173" s="67">
        <v>430331</v>
      </c>
      <c r="C173" s="19" t="s">
        <v>326</v>
      </c>
      <c r="D173" s="18" t="s">
        <v>209</v>
      </c>
      <c r="E173" s="19" t="s">
        <v>210</v>
      </c>
      <c r="F173" s="20">
        <v>889</v>
      </c>
      <c r="G173" s="61">
        <v>774896.85</v>
      </c>
    </row>
    <row r="174" spans="1:7" x14ac:dyDescent="0.25">
      <c r="A174" s="58"/>
      <c r="B174" s="59"/>
      <c r="C174" s="60"/>
      <c r="D174" s="18" t="s">
        <v>213</v>
      </c>
      <c r="E174" s="19" t="s">
        <v>214</v>
      </c>
      <c r="F174" s="20">
        <v>170</v>
      </c>
      <c r="G174" s="61">
        <v>149780.19999999998</v>
      </c>
    </row>
    <row r="175" spans="1:7" x14ac:dyDescent="0.25">
      <c r="A175" s="58"/>
      <c r="B175" s="59"/>
      <c r="C175" s="60"/>
      <c r="D175" s="18" t="s">
        <v>219</v>
      </c>
      <c r="E175" s="19" t="s">
        <v>220</v>
      </c>
      <c r="F175" s="20">
        <v>13</v>
      </c>
      <c r="G175" s="61">
        <v>8688.2900000000009</v>
      </c>
    </row>
    <row r="176" spans="1:7" x14ac:dyDescent="0.25">
      <c r="A176" s="58"/>
      <c r="B176" s="59"/>
      <c r="C176" s="63" t="s">
        <v>327</v>
      </c>
      <c r="D176" s="64"/>
      <c r="E176" s="64"/>
      <c r="F176" s="65">
        <v>1072</v>
      </c>
      <c r="G176" s="66">
        <v>933365.34</v>
      </c>
    </row>
    <row r="177" spans="1:7" x14ac:dyDescent="0.25">
      <c r="A177" s="102">
        <v>40</v>
      </c>
      <c r="B177" s="67">
        <v>430333</v>
      </c>
      <c r="C177" s="19" t="s">
        <v>328</v>
      </c>
      <c r="D177" s="18" t="s">
        <v>209</v>
      </c>
      <c r="E177" s="19" t="s">
        <v>210</v>
      </c>
      <c r="F177" s="20">
        <v>8676</v>
      </c>
      <c r="G177" s="61">
        <v>8033976</v>
      </c>
    </row>
    <row r="178" spans="1:7" x14ac:dyDescent="0.25">
      <c r="A178" s="58"/>
      <c r="B178" s="59"/>
      <c r="C178" s="60"/>
      <c r="D178" s="18" t="s">
        <v>213</v>
      </c>
      <c r="E178" s="19" t="s">
        <v>214</v>
      </c>
      <c r="F178" s="20">
        <v>643</v>
      </c>
      <c r="G178" s="61">
        <v>601848</v>
      </c>
    </row>
    <row r="179" spans="1:7" x14ac:dyDescent="0.25">
      <c r="A179" s="58"/>
      <c r="B179" s="59"/>
      <c r="C179" s="60"/>
      <c r="D179" s="18" t="s">
        <v>215</v>
      </c>
      <c r="E179" s="19" t="s">
        <v>216</v>
      </c>
      <c r="F179" s="20">
        <v>735</v>
      </c>
      <c r="G179" s="61">
        <v>1102500</v>
      </c>
    </row>
    <row r="180" spans="1:7" x14ac:dyDescent="0.25">
      <c r="A180" s="58"/>
      <c r="B180" s="59"/>
      <c r="C180" s="60"/>
      <c r="D180" s="18" t="s">
        <v>219</v>
      </c>
      <c r="E180" s="19" t="s">
        <v>220</v>
      </c>
      <c r="F180" s="20">
        <v>2969</v>
      </c>
      <c r="G180" s="61">
        <v>2107990</v>
      </c>
    </row>
    <row r="181" spans="1:7" ht="24" x14ac:dyDescent="0.25">
      <c r="A181" s="58"/>
      <c r="B181" s="59"/>
      <c r="C181" s="60"/>
      <c r="D181" s="18" t="s">
        <v>223</v>
      </c>
      <c r="E181" s="19" t="s">
        <v>224</v>
      </c>
      <c r="F181" s="20">
        <v>2</v>
      </c>
      <c r="G181" s="61">
        <v>1698</v>
      </c>
    </row>
    <row r="182" spans="1:7" x14ac:dyDescent="0.25">
      <c r="A182" s="58"/>
      <c r="B182" s="59"/>
      <c r="C182" s="60"/>
      <c r="D182" s="18" t="s">
        <v>225</v>
      </c>
      <c r="E182" s="19" t="s">
        <v>226</v>
      </c>
      <c r="F182" s="20">
        <v>4</v>
      </c>
      <c r="G182" s="61">
        <v>1764</v>
      </c>
    </row>
    <row r="183" spans="1:7" x14ac:dyDescent="0.25">
      <c r="A183" s="58"/>
      <c r="B183" s="59"/>
      <c r="C183" s="60"/>
      <c r="D183" s="18" t="s">
        <v>227</v>
      </c>
      <c r="E183" s="19" t="s">
        <v>228</v>
      </c>
      <c r="F183" s="20">
        <v>15</v>
      </c>
      <c r="G183" s="61">
        <v>6615</v>
      </c>
    </row>
    <row r="184" spans="1:7" ht="24" x14ac:dyDescent="0.25">
      <c r="A184" s="58"/>
      <c r="B184" s="59"/>
      <c r="C184" s="60"/>
      <c r="D184" s="18" t="s">
        <v>229</v>
      </c>
      <c r="E184" s="19" t="s">
        <v>230</v>
      </c>
      <c r="F184" s="20">
        <v>5</v>
      </c>
      <c r="G184" s="61">
        <v>5805</v>
      </c>
    </row>
    <row r="185" spans="1:7" x14ac:dyDescent="0.25">
      <c r="A185" s="58"/>
      <c r="B185" s="59"/>
      <c r="C185" s="60"/>
      <c r="D185" s="18" t="s">
        <v>231</v>
      </c>
      <c r="E185" s="19" t="s">
        <v>232</v>
      </c>
      <c r="F185" s="20">
        <v>67</v>
      </c>
      <c r="G185" s="61">
        <v>29547</v>
      </c>
    </row>
    <row r="186" spans="1:7" ht="24" x14ac:dyDescent="0.25">
      <c r="A186" s="58"/>
      <c r="B186" s="59"/>
      <c r="C186" s="60"/>
      <c r="D186" s="18" t="s">
        <v>233</v>
      </c>
      <c r="E186" s="19" t="s">
        <v>234</v>
      </c>
      <c r="F186" s="20">
        <v>34</v>
      </c>
      <c r="G186" s="61">
        <v>14994</v>
      </c>
    </row>
    <row r="187" spans="1:7" x14ac:dyDescent="0.25">
      <c r="A187" s="58"/>
      <c r="B187" s="59"/>
      <c r="C187" s="63" t="s">
        <v>329</v>
      </c>
      <c r="D187" s="64"/>
      <c r="E187" s="64"/>
      <c r="F187" s="65">
        <v>13150</v>
      </c>
      <c r="G187" s="66">
        <v>11906737</v>
      </c>
    </row>
    <row r="188" spans="1:7" x14ac:dyDescent="0.25">
      <c r="A188" s="102">
        <v>41</v>
      </c>
      <c r="B188" s="67">
        <v>430334</v>
      </c>
      <c r="C188" s="19" t="s">
        <v>330</v>
      </c>
      <c r="D188" s="18" t="s">
        <v>209</v>
      </c>
      <c r="E188" s="19" t="s">
        <v>210</v>
      </c>
      <c r="F188" s="20">
        <v>1175</v>
      </c>
      <c r="G188" s="61">
        <v>1088050</v>
      </c>
    </row>
    <row r="189" spans="1:7" x14ac:dyDescent="0.25">
      <c r="A189" s="74"/>
      <c r="B189" s="59"/>
      <c r="C189" s="60"/>
      <c r="D189" s="18" t="s">
        <v>219</v>
      </c>
      <c r="E189" s="19" t="s">
        <v>220</v>
      </c>
      <c r="F189" s="20">
        <v>10</v>
      </c>
      <c r="G189" s="61">
        <v>7100</v>
      </c>
    </row>
    <row r="190" spans="1:7" x14ac:dyDescent="0.25">
      <c r="A190" s="103"/>
      <c r="B190" s="59"/>
      <c r="C190" s="63" t="s">
        <v>331</v>
      </c>
      <c r="D190" s="64"/>
      <c r="E190" s="64"/>
      <c r="F190" s="65">
        <v>1185</v>
      </c>
      <c r="G190" s="66">
        <v>1095150</v>
      </c>
    </row>
    <row r="191" spans="1:7" x14ac:dyDescent="0.25">
      <c r="A191" s="102">
        <v>42</v>
      </c>
      <c r="B191" s="67">
        <v>430350</v>
      </c>
      <c r="C191" s="19" t="s">
        <v>334</v>
      </c>
      <c r="D191" s="18" t="s">
        <v>209</v>
      </c>
      <c r="E191" s="19" t="s">
        <v>210</v>
      </c>
      <c r="F191" s="20">
        <v>1638</v>
      </c>
      <c r="G191" s="61">
        <v>1516788</v>
      </c>
    </row>
    <row r="192" spans="1:7" x14ac:dyDescent="0.25">
      <c r="A192" s="58"/>
      <c r="B192" s="59"/>
      <c r="C192" s="60"/>
      <c r="D192" s="18" t="s">
        <v>213</v>
      </c>
      <c r="E192" s="19" t="s">
        <v>214</v>
      </c>
      <c r="F192" s="20">
        <v>161</v>
      </c>
      <c r="G192" s="61">
        <v>150696</v>
      </c>
    </row>
    <row r="193" spans="1:7" x14ac:dyDescent="0.25">
      <c r="A193" s="58"/>
      <c r="B193" s="59"/>
      <c r="C193" s="63" t="s">
        <v>335</v>
      </c>
      <c r="D193" s="64"/>
      <c r="E193" s="64"/>
      <c r="F193" s="65">
        <v>1799</v>
      </c>
      <c r="G193" s="66">
        <v>1667484</v>
      </c>
    </row>
    <row r="194" spans="1:7" x14ac:dyDescent="0.25">
      <c r="A194" s="102">
        <v>43</v>
      </c>
      <c r="B194" s="67">
        <v>430351</v>
      </c>
      <c r="C194" s="19" t="s">
        <v>394</v>
      </c>
      <c r="D194" s="18" t="s">
        <v>209</v>
      </c>
      <c r="E194" s="19" t="s">
        <v>210</v>
      </c>
      <c r="F194" s="20">
        <v>241</v>
      </c>
      <c r="G194" s="61">
        <v>223166</v>
      </c>
    </row>
    <row r="195" spans="1:7" x14ac:dyDescent="0.25">
      <c r="A195" s="104"/>
      <c r="B195" s="59"/>
      <c r="C195" s="63" t="s">
        <v>395</v>
      </c>
      <c r="D195" s="64"/>
      <c r="E195" s="64"/>
      <c r="F195" s="65">
        <v>241</v>
      </c>
      <c r="G195" s="66">
        <v>223166</v>
      </c>
    </row>
    <row r="196" spans="1:7" x14ac:dyDescent="0.25">
      <c r="A196" s="102">
        <v>44</v>
      </c>
      <c r="B196" s="67">
        <v>430367</v>
      </c>
      <c r="C196" s="19" t="s">
        <v>376</v>
      </c>
      <c r="D196" s="18" t="s">
        <v>209</v>
      </c>
      <c r="E196" s="19" t="s">
        <v>210</v>
      </c>
      <c r="F196" s="20">
        <v>504</v>
      </c>
      <c r="G196" s="61">
        <v>466704</v>
      </c>
    </row>
    <row r="197" spans="1:7" x14ac:dyDescent="0.25">
      <c r="A197" s="58"/>
      <c r="B197" s="59"/>
      <c r="C197" s="60"/>
      <c r="D197" s="18" t="s">
        <v>213</v>
      </c>
      <c r="E197" s="19" t="s">
        <v>214</v>
      </c>
      <c r="F197" s="20">
        <v>34</v>
      </c>
      <c r="G197" s="61">
        <v>31824</v>
      </c>
    </row>
    <row r="198" spans="1:7" x14ac:dyDescent="0.25">
      <c r="A198" s="58"/>
      <c r="B198" s="59"/>
      <c r="C198" s="60"/>
      <c r="D198" s="18" t="s">
        <v>219</v>
      </c>
      <c r="E198" s="19" t="s">
        <v>220</v>
      </c>
      <c r="F198" s="20">
        <v>2</v>
      </c>
      <c r="G198" s="61">
        <v>1420</v>
      </c>
    </row>
    <row r="199" spans="1:7" x14ac:dyDescent="0.25">
      <c r="A199" s="62"/>
      <c r="B199" s="59"/>
      <c r="C199" s="63" t="s">
        <v>377</v>
      </c>
      <c r="D199" s="64"/>
      <c r="E199" s="64"/>
      <c r="F199" s="65">
        <v>540</v>
      </c>
      <c r="G199" s="66">
        <v>499948</v>
      </c>
    </row>
    <row r="200" spans="1:7" x14ac:dyDescent="0.25">
      <c r="A200" s="58">
        <v>45</v>
      </c>
      <c r="B200" s="67">
        <v>430386</v>
      </c>
      <c r="C200" s="19" t="s">
        <v>338</v>
      </c>
      <c r="D200" s="18" t="s">
        <v>209</v>
      </c>
      <c r="E200" s="19" t="s">
        <v>210</v>
      </c>
      <c r="F200" s="20">
        <v>1997</v>
      </c>
      <c r="G200" s="61">
        <v>1849222</v>
      </c>
    </row>
    <row r="201" spans="1:7" ht="15" customHeight="1" x14ac:dyDescent="0.25">
      <c r="A201" s="58"/>
      <c r="B201" s="59"/>
      <c r="C201" s="60"/>
      <c r="D201" s="18" t="s">
        <v>213</v>
      </c>
      <c r="E201" s="19" t="s">
        <v>214</v>
      </c>
      <c r="F201" s="20">
        <v>69</v>
      </c>
      <c r="G201" s="61">
        <v>64584</v>
      </c>
    </row>
    <row r="202" spans="1:7" x14ac:dyDescent="0.25">
      <c r="A202" s="58"/>
      <c r="B202" s="59"/>
      <c r="C202" s="60"/>
      <c r="D202" s="18" t="s">
        <v>215</v>
      </c>
      <c r="E202" s="19" t="s">
        <v>216</v>
      </c>
      <c r="F202" s="20">
        <v>191</v>
      </c>
      <c r="G202" s="61">
        <v>286500</v>
      </c>
    </row>
    <row r="203" spans="1:7" x14ac:dyDescent="0.25">
      <c r="A203" s="58"/>
      <c r="B203" s="59"/>
      <c r="C203" s="60"/>
      <c r="D203" s="18" t="s">
        <v>219</v>
      </c>
      <c r="E203" s="19" t="s">
        <v>220</v>
      </c>
      <c r="F203" s="20">
        <v>1276</v>
      </c>
      <c r="G203" s="61">
        <v>905960</v>
      </c>
    </row>
    <row r="204" spans="1:7" x14ac:dyDescent="0.25">
      <c r="A204" s="58"/>
      <c r="B204" s="59"/>
      <c r="C204" s="60"/>
      <c r="D204" s="18" t="s">
        <v>225</v>
      </c>
      <c r="E204" s="19" t="s">
        <v>226</v>
      </c>
      <c r="F204" s="20">
        <v>4</v>
      </c>
      <c r="G204" s="61">
        <v>1764</v>
      </c>
    </row>
    <row r="205" spans="1:7" x14ac:dyDescent="0.25">
      <c r="A205" s="58"/>
      <c r="B205" s="59"/>
      <c r="C205" s="60"/>
      <c r="D205" s="18" t="s">
        <v>227</v>
      </c>
      <c r="E205" s="19" t="s">
        <v>228</v>
      </c>
      <c r="F205" s="20">
        <v>11</v>
      </c>
      <c r="G205" s="61">
        <v>4851</v>
      </c>
    </row>
    <row r="206" spans="1:7" x14ac:dyDescent="0.25">
      <c r="A206" s="58"/>
      <c r="B206" s="59"/>
      <c r="C206" s="60"/>
      <c r="D206" s="18" t="s">
        <v>231</v>
      </c>
      <c r="E206" s="19" t="s">
        <v>232</v>
      </c>
      <c r="F206" s="20">
        <v>6</v>
      </c>
      <c r="G206" s="61">
        <v>2646</v>
      </c>
    </row>
    <row r="207" spans="1:7" ht="24" x14ac:dyDescent="0.25">
      <c r="A207" s="58"/>
      <c r="B207" s="59"/>
      <c r="C207" s="60"/>
      <c r="D207" s="18" t="s">
        <v>233</v>
      </c>
      <c r="E207" s="19" t="s">
        <v>234</v>
      </c>
      <c r="F207" s="20">
        <v>1</v>
      </c>
      <c r="G207" s="61">
        <v>441</v>
      </c>
    </row>
    <row r="208" spans="1:7" x14ac:dyDescent="0.25">
      <c r="A208" s="58"/>
      <c r="B208" s="59"/>
      <c r="C208" s="63" t="s">
        <v>339</v>
      </c>
      <c r="D208" s="64"/>
      <c r="E208" s="64"/>
      <c r="F208" s="65">
        <v>3555</v>
      </c>
      <c r="G208" s="66">
        <v>3115968</v>
      </c>
    </row>
    <row r="209" spans="1:7" x14ac:dyDescent="0.25">
      <c r="A209" s="75" t="s">
        <v>278</v>
      </c>
      <c r="B209" s="105"/>
      <c r="C209" s="105"/>
      <c r="D209" s="105"/>
      <c r="E209" s="105"/>
      <c r="F209" s="88">
        <v>55732</v>
      </c>
      <c r="G209" s="89">
        <v>52151788.140000001</v>
      </c>
    </row>
    <row r="210" spans="1:7" x14ac:dyDescent="0.25">
      <c r="F210" s="80"/>
      <c r="G210" s="82"/>
    </row>
    <row r="211" spans="1:7" x14ac:dyDescent="0.25">
      <c r="F211" s="80"/>
      <c r="G211" s="82"/>
    </row>
  </sheetData>
  <sheetProtection formatCells="0" formatColumns="0" formatRows="0"/>
  <mergeCells count="1">
    <mergeCell ref="A13:G13"/>
  </mergeCells>
  <pageMargins left="0.77" right="0.65" top="0.33" bottom="0.33" header="0.31496062992125984" footer="0.31496062992125984"/>
  <pageSetup paperSize="9" scale="5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31"/>
  <sheetViews>
    <sheetView workbookViewId="0">
      <selection activeCell="C26" sqref="C26"/>
    </sheetView>
  </sheetViews>
  <sheetFormatPr defaultRowHeight="15" x14ac:dyDescent="0.25"/>
  <cols>
    <col min="1" max="1" width="5.5703125" style="111" customWidth="1"/>
    <col min="2" max="2" width="10.140625" style="133" customWidth="1"/>
    <col min="3" max="3" width="44" style="111" bestFit="1" customWidth="1"/>
    <col min="4" max="4" width="13.7109375" style="111" customWidth="1"/>
    <col min="5" max="5" width="83.7109375" style="111" customWidth="1"/>
    <col min="6" max="7" width="21" style="111" customWidth="1"/>
    <col min="8" max="16384" width="9.140625" style="111"/>
  </cols>
  <sheetData>
    <row r="1" spans="1:12" s="106" customFormat="1" ht="12" x14ac:dyDescent="0.2">
      <c r="B1" s="107"/>
      <c r="F1" s="108" t="s">
        <v>0</v>
      </c>
    </row>
    <row r="2" spans="1:12" s="106" customFormat="1" ht="27.75" customHeight="1" x14ac:dyDescent="0.2">
      <c r="B2" s="107"/>
      <c r="F2" s="7" t="s">
        <v>1</v>
      </c>
    </row>
    <row r="3" spans="1:12" s="106" customFormat="1" ht="12" x14ac:dyDescent="0.2">
      <c r="B3" s="107"/>
      <c r="F3" s="108" t="s">
        <v>2</v>
      </c>
    </row>
    <row r="4" spans="1:12" s="106" customFormat="1" ht="12" x14ac:dyDescent="0.2">
      <c r="B4" s="107"/>
      <c r="F4" s="108" t="s">
        <v>3</v>
      </c>
    </row>
    <row r="5" spans="1:12" s="106" customFormat="1" ht="12" x14ac:dyDescent="0.2">
      <c r="B5" s="107"/>
      <c r="F5" s="3" t="str">
        <f>'Исследования 2023_Общий'!D5</f>
        <v>Кировской области от 29.11.2023 № 15/6</v>
      </c>
    </row>
    <row r="6" spans="1:12" s="106" customFormat="1" ht="12" x14ac:dyDescent="0.2">
      <c r="B6" s="107"/>
    </row>
    <row r="7" spans="1:12" s="106" customFormat="1" ht="12" customHeight="1" x14ac:dyDescent="0.2">
      <c r="B7" s="107"/>
      <c r="F7" s="12" t="s">
        <v>396</v>
      </c>
      <c r="G7" s="93"/>
    </row>
    <row r="8" spans="1:12" s="106" customFormat="1" ht="29.25" customHeight="1" x14ac:dyDescent="0.2">
      <c r="B8" s="107"/>
      <c r="F8" s="41" t="s">
        <v>1</v>
      </c>
      <c r="G8" s="93"/>
    </row>
    <row r="9" spans="1:12" s="106" customFormat="1" ht="12" x14ac:dyDescent="0.2">
      <c r="B9" s="107"/>
      <c r="F9" s="12" t="s">
        <v>5</v>
      </c>
      <c r="G9" s="93"/>
    </row>
    <row r="10" spans="1:12" s="106" customFormat="1" ht="12" x14ac:dyDescent="0.2">
      <c r="B10" s="107"/>
      <c r="F10" s="12" t="s">
        <v>6</v>
      </c>
      <c r="G10" s="93"/>
    </row>
    <row r="11" spans="1:12" s="106" customFormat="1" ht="12" x14ac:dyDescent="0.2">
      <c r="B11" s="107"/>
      <c r="F11" s="109" t="s">
        <v>7</v>
      </c>
      <c r="G11" s="110"/>
    </row>
    <row r="12" spans="1:12" s="106" customFormat="1" ht="12" x14ac:dyDescent="0.2">
      <c r="B12" s="107"/>
      <c r="G12" s="93"/>
    </row>
    <row r="13" spans="1:12" ht="25.5" customHeight="1" x14ac:dyDescent="0.25">
      <c r="A13" s="158" t="s">
        <v>397</v>
      </c>
      <c r="B13" s="158"/>
      <c r="C13" s="158"/>
      <c r="D13" s="158"/>
      <c r="E13" s="158"/>
      <c r="F13" s="158"/>
      <c r="G13" s="158"/>
    </row>
    <row r="15" spans="1:12" s="106" customFormat="1" ht="25.5" customHeight="1" x14ac:dyDescent="0.2">
      <c r="A15" s="14" t="s">
        <v>281</v>
      </c>
      <c r="B15" s="14" t="s">
        <v>282</v>
      </c>
      <c r="C15" s="14" t="s">
        <v>283</v>
      </c>
      <c r="D15" s="14" t="s">
        <v>10</v>
      </c>
      <c r="E15" s="14" t="s">
        <v>11</v>
      </c>
      <c r="F15" s="14" t="s">
        <v>12</v>
      </c>
      <c r="G15" s="112" t="s">
        <v>13</v>
      </c>
    </row>
    <row r="16" spans="1:12" s="106" customFormat="1" ht="12.75" customHeight="1" x14ac:dyDescent="0.2">
      <c r="A16" s="113">
        <v>1</v>
      </c>
      <c r="B16" s="114">
        <v>430042</v>
      </c>
      <c r="C16" s="115" t="s">
        <v>398</v>
      </c>
      <c r="D16" s="115" t="s">
        <v>237</v>
      </c>
      <c r="E16" s="115" t="s">
        <v>238</v>
      </c>
      <c r="F16" s="116">
        <v>4</v>
      </c>
      <c r="G16" s="117">
        <v>6404.68</v>
      </c>
      <c r="J16" s="118"/>
      <c r="K16" s="118"/>
      <c r="L16" s="108"/>
    </row>
    <row r="17" spans="1:12" s="106" customFormat="1" ht="12" x14ac:dyDescent="0.2">
      <c r="A17" s="119"/>
      <c r="B17" s="120"/>
      <c r="C17" s="121"/>
      <c r="D17" s="115" t="s">
        <v>239</v>
      </c>
      <c r="E17" s="115" t="s">
        <v>240</v>
      </c>
      <c r="F17" s="116">
        <v>6</v>
      </c>
      <c r="G17" s="117">
        <v>10471.619999999999</v>
      </c>
      <c r="J17" s="118"/>
      <c r="K17" s="118"/>
      <c r="L17" s="108"/>
    </row>
    <row r="18" spans="1:12" s="106" customFormat="1" ht="12" x14ac:dyDescent="0.2">
      <c r="A18" s="119"/>
      <c r="B18" s="120"/>
      <c r="C18" s="121"/>
      <c r="D18" s="115" t="s">
        <v>241</v>
      </c>
      <c r="E18" s="115" t="s">
        <v>242</v>
      </c>
      <c r="F18" s="116">
        <v>14</v>
      </c>
      <c r="G18" s="117">
        <v>28098.84</v>
      </c>
      <c r="J18" s="118"/>
      <c r="K18" s="118"/>
      <c r="L18" s="108"/>
    </row>
    <row r="19" spans="1:12" s="106" customFormat="1" ht="12.75" customHeight="1" x14ac:dyDescent="0.2">
      <c r="A19" s="119"/>
      <c r="B19" s="120"/>
      <c r="C19" s="121"/>
      <c r="D19" s="115" t="s">
        <v>243</v>
      </c>
      <c r="E19" s="115" t="s">
        <v>244</v>
      </c>
      <c r="F19" s="116">
        <v>654</v>
      </c>
      <c r="G19" s="117">
        <v>1378246.14</v>
      </c>
      <c r="J19" s="118"/>
      <c r="K19" s="118"/>
      <c r="L19" s="108"/>
    </row>
    <row r="20" spans="1:12" s="106" customFormat="1" ht="12" x14ac:dyDescent="0.2">
      <c r="A20" s="119"/>
      <c r="B20" s="120"/>
      <c r="C20" s="121"/>
      <c r="D20" s="115" t="s">
        <v>245</v>
      </c>
      <c r="E20" s="115" t="s">
        <v>246</v>
      </c>
      <c r="F20" s="116">
        <v>11024</v>
      </c>
      <c r="G20" s="117">
        <v>24393686.720000003</v>
      </c>
      <c r="J20" s="118"/>
      <c r="K20" s="118"/>
      <c r="L20" s="108"/>
    </row>
    <row r="21" spans="1:12" s="106" customFormat="1" ht="12" x14ac:dyDescent="0.2">
      <c r="A21" s="122"/>
      <c r="B21" s="120"/>
      <c r="C21" s="123" t="s">
        <v>399</v>
      </c>
      <c r="D21" s="124"/>
      <c r="E21" s="124"/>
      <c r="F21" s="125">
        <v>11702</v>
      </c>
      <c r="G21" s="126">
        <v>25816908.000000004</v>
      </c>
      <c r="J21" s="118"/>
      <c r="K21" s="118"/>
      <c r="L21" s="108"/>
    </row>
    <row r="22" spans="1:12" s="106" customFormat="1" ht="12" customHeight="1" x14ac:dyDescent="0.2">
      <c r="A22" s="58">
        <v>2</v>
      </c>
      <c r="B22" s="114">
        <v>430383</v>
      </c>
      <c r="C22" s="152" t="s">
        <v>400</v>
      </c>
      <c r="D22" s="115" t="s">
        <v>237</v>
      </c>
      <c r="E22" s="115" t="s">
        <v>238</v>
      </c>
      <c r="F22" s="116">
        <v>10</v>
      </c>
      <c r="G22" s="117">
        <v>16011.7</v>
      </c>
      <c r="J22" s="118"/>
      <c r="K22" s="118"/>
      <c r="L22" s="108"/>
    </row>
    <row r="23" spans="1:12" s="106" customFormat="1" ht="12" x14ac:dyDescent="0.2">
      <c r="A23" s="127"/>
      <c r="B23" s="121"/>
      <c r="C23" s="153"/>
      <c r="D23" s="115" t="s">
        <v>239</v>
      </c>
      <c r="E23" s="115" t="s">
        <v>240</v>
      </c>
      <c r="F23" s="116">
        <v>15</v>
      </c>
      <c r="G23" s="117">
        <v>26179.05</v>
      </c>
      <c r="J23" s="118"/>
      <c r="K23" s="118"/>
      <c r="L23" s="108"/>
    </row>
    <row r="24" spans="1:12" s="106" customFormat="1" ht="12" x14ac:dyDescent="0.2">
      <c r="A24" s="127"/>
      <c r="B24" s="121"/>
      <c r="C24" s="153"/>
      <c r="D24" s="115" t="s">
        <v>241</v>
      </c>
      <c r="E24" s="115" t="s">
        <v>242</v>
      </c>
      <c r="F24" s="116">
        <v>25</v>
      </c>
      <c r="G24" s="117">
        <v>50176.5</v>
      </c>
      <c r="J24" s="118"/>
      <c r="K24" s="118"/>
      <c r="L24" s="108"/>
    </row>
    <row r="25" spans="1:12" s="106" customFormat="1" ht="12" customHeight="1" x14ac:dyDescent="0.2">
      <c r="A25" s="127"/>
      <c r="B25" s="121"/>
      <c r="C25" s="153"/>
      <c r="D25" s="115" t="s">
        <v>243</v>
      </c>
      <c r="E25" s="115" t="s">
        <v>244</v>
      </c>
      <c r="F25" s="116">
        <v>154</v>
      </c>
      <c r="G25" s="117">
        <v>324541.13999999996</v>
      </c>
      <c r="J25" s="118"/>
      <c r="K25" s="118"/>
      <c r="L25" s="108"/>
    </row>
    <row r="26" spans="1:12" s="106" customFormat="1" ht="12" x14ac:dyDescent="0.2">
      <c r="A26" s="127"/>
      <c r="B26" s="121"/>
      <c r="C26" s="155"/>
      <c r="D26" s="115" t="s">
        <v>245</v>
      </c>
      <c r="E26" s="115" t="s">
        <v>246</v>
      </c>
      <c r="F26" s="116">
        <v>675</v>
      </c>
      <c r="G26" s="117">
        <v>1493626.5000000002</v>
      </c>
      <c r="J26" s="118"/>
      <c r="K26" s="118"/>
      <c r="L26" s="108"/>
    </row>
    <row r="27" spans="1:12" s="106" customFormat="1" ht="12" customHeight="1" x14ac:dyDescent="0.2">
      <c r="A27" s="127"/>
      <c r="B27" s="121"/>
      <c r="C27" s="123" t="s">
        <v>401</v>
      </c>
      <c r="D27" s="128"/>
      <c r="E27" s="128"/>
      <c r="F27" s="125">
        <v>879</v>
      </c>
      <c r="G27" s="126">
        <v>1910534.8900000001</v>
      </c>
      <c r="J27" s="118"/>
      <c r="K27" s="118"/>
      <c r="L27" s="108"/>
    </row>
    <row r="28" spans="1:12" s="106" customFormat="1" ht="12" x14ac:dyDescent="0.2">
      <c r="A28" s="75" t="s">
        <v>278</v>
      </c>
      <c r="B28" s="129"/>
      <c r="C28" s="130"/>
      <c r="D28" s="130"/>
      <c r="E28" s="130"/>
      <c r="F28" s="131">
        <v>12581</v>
      </c>
      <c r="G28" s="132">
        <v>27727442.890000004</v>
      </c>
      <c r="J28" s="118"/>
      <c r="K28" s="118"/>
      <c r="L28" s="108"/>
    </row>
    <row r="29" spans="1:12" s="106" customFormat="1" ht="12" x14ac:dyDescent="0.2">
      <c r="B29" s="107"/>
    </row>
    <row r="31" spans="1:12" x14ac:dyDescent="0.25">
      <c r="F31" s="134"/>
      <c r="G31" s="135"/>
    </row>
  </sheetData>
  <mergeCells count="2">
    <mergeCell ref="A13:G13"/>
    <mergeCell ref="C22:C26"/>
  </mergeCells>
  <pageMargins left="0.7" right="0.7" top="0.75" bottom="0.75" header="0.3" footer="0.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N32"/>
  <sheetViews>
    <sheetView workbookViewId="0">
      <selection activeCell="C26" sqref="C26"/>
    </sheetView>
  </sheetViews>
  <sheetFormatPr defaultRowHeight="15" x14ac:dyDescent="0.25"/>
  <cols>
    <col min="1" max="1" width="5.7109375" style="111" customWidth="1"/>
    <col min="2" max="2" width="10.140625" style="111" customWidth="1"/>
    <col min="3" max="3" width="28.5703125" style="111" customWidth="1"/>
    <col min="4" max="4" width="11.7109375" style="111" bestFit="1" customWidth="1"/>
    <col min="5" max="5" width="79.140625" style="111" customWidth="1"/>
    <col min="6" max="6" width="21" style="111" customWidth="1"/>
    <col min="7" max="7" width="21" style="146" customWidth="1"/>
    <col min="8" max="16384" width="9.140625" style="111"/>
  </cols>
  <sheetData>
    <row r="1" spans="1:12" s="106" customFormat="1" ht="12" x14ac:dyDescent="0.2">
      <c r="F1" s="108" t="s">
        <v>0</v>
      </c>
      <c r="G1" s="118"/>
    </row>
    <row r="2" spans="1:12" s="106" customFormat="1" ht="27.75" customHeight="1" x14ac:dyDescent="0.2">
      <c r="F2" s="7" t="s">
        <v>1</v>
      </c>
      <c r="G2" s="118"/>
    </row>
    <row r="3" spans="1:12" s="106" customFormat="1" ht="12" x14ac:dyDescent="0.2">
      <c r="F3" s="108" t="s">
        <v>2</v>
      </c>
      <c r="G3" s="118"/>
    </row>
    <row r="4" spans="1:12" s="106" customFormat="1" ht="12" x14ac:dyDescent="0.2">
      <c r="F4" s="108" t="s">
        <v>3</v>
      </c>
      <c r="G4" s="118"/>
    </row>
    <row r="5" spans="1:12" s="106" customFormat="1" ht="12" x14ac:dyDescent="0.2">
      <c r="F5" s="3" t="str">
        <f>'Исследования 2023_Общий'!D5</f>
        <v>Кировской области от 29.11.2023 № 15/6</v>
      </c>
      <c r="G5" s="118"/>
    </row>
    <row r="6" spans="1:12" s="106" customFormat="1" ht="12" x14ac:dyDescent="0.2">
      <c r="G6" s="118"/>
    </row>
    <row r="7" spans="1:12" s="106" customFormat="1" ht="12" customHeight="1" x14ac:dyDescent="0.2">
      <c r="F7" s="12" t="s">
        <v>402</v>
      </c>
      <c r="G7" s="40"/>
    </row>
    <row r="8" spans="1:12" s="106" customFormat="1" ht="30" customHeight="1" x14ac:dyDescent="0.2">
      <c r="F8" s="8" t="s">
        <v>1</v>
      </c>
      <c r="G8" s="40"/>
    </row>
    <row r="9" spans="1:12" s="106" customFormat="1" ht="12" x14ac:dyDescent="0.2">
      <c r="F9" s="12" t="s">
        <v>5</v>
      </c>
      <c r="G9" s="40"/>
    </row>
    <row r="10" spans="1:12" s="106" customFormat="1" ht="12" x14ac:dyDescent="0.2">
      <c r="F10" s="12" t="s">
        <v>6</v>
      </c>
      <c r="G10" s="40"/>
    </row>
    <row r="11" spans="1:12" s="106" customFormat="1" ht="12" x14ac:dyDescent="0.2">
      <c r="F11" s="109" t="s">
        <v>7</v>
      </c>
      <c r="G11" s="110"/>
    </row>
    <row r="12" spans="1:12" s="106" customFormat="1" ht="12.75" customHeight="1" x14ac:dyDescent="0.2">
      <c r="G12" s="40"/>
    </row>
    <row r="13" spans="1:12" ht="27.75" customHeight="1" x14ac:dyDescent="0.25">
      <c r="A13" s="158" t="s">
        <v>403</v>
      </c>
      <c r="B13" s="158"/>
      <c r="C13" s="158"/>
      <c r="D13" s="158"/>
      <c r="E13" s="158"/>
      <c r="F13" s="158"/>
      <c r="G13" s="158"/>
    </row>
    <row r="14" spans="1:12" x14ac:dyDescent="0.25">
      <c r="G14" s="40"/>
    </row>
    <row r="15" spans="1:12" s="106" customFormat="1" ht="25.5" customHeight="1" x14ac:dyDescent="0.2">
      <c r="A15" s="14" t="s">
        <v>281</v>
      </c>
      <c r="B15" s="14" t="s">
        <v>282</v>
      </c>
      <c r="C15" s="14" t="s">
        <v>283</v>
      </c>
      <c r="D15" s="14" t="s">
        <v>10</v>
      </c>
      <c r="E15" s="14" t="s">
        <v>11</v>
      </c>
      <c r="F15" s="14" t="s">
        <v>12</v>
      </c>
      <c r="G15" s="17" t="s">
        <v>13</v>
      </c>
    </row>
    <row r="16" spans="1:12" s="106" customFormat="1" ht="25.5" customHeight="1" x14ac:dyDescent="0.2">
      <c r="A16" s="113">
        <v>1</v>
      </c>
      <c r="B16" s="67">
        <v>430336</v>
      </c>
      <c r="C16" s="19" t="s">
        <v>332</v>
      </c>
      <c r="D16" s="18" t="s">
        <v>249</v>
      </c>
      <c r="E16" s="19" t="s">
        <v>250</v>
      </c>
      <c r="F16" s="136">
        <v>83</v>
      </c>
      <c r="G16" s="137">
        <v>326456.43</v>
      </c>
      <c r="I16" s="108"/>
      <c r="K16" s="108"/>
      <c r="L16" s="108"/>
    </row>
    <row r="17" spans="1:14" s="106" customFormat="1" ht="24" x14ac:dyDescent="0.2">
      <c r="A17" s="138"/>
      <c r="B17" s="59"/>
      <c r="C17" s="60"/>
      <c r="D17" s="18" t="s">
        <v>251</v>
      </c>
      <c r="E17" s="19" t="s">
        <v>252</v>
      </c>
      <c r="F17" s="136">
        <v>233</v>
      </c>
      <c r="G17" s="137">
        <v>854560.12</v>
      </c>
      <c r="I17" s="108"/>
      <c r="K17" s="108"/>
      <c r="L17" s="108"/>
    </row>
    <row r="18" spans="1:14" s="106" customFormat="1" ht="12" customHeight="1" x14ac:dyDescent="0.2">
      <c r="A18" s="138"/>
      <c r="B18" s="59"/>
      <c r="C18" s="60"/>
      <c r="D18" s="18" t="s">
        <v>253</v>
      </c>
      <c r="E18" s="19" t="s">
        <v>254</v>
      </c>
      <c r="F18" s="136">
        <v>112</v>
      </c>
      <c r="G18" s="137">
        <v>472373.44</v>
      </c>
      <c r="I18" s="108"/>
      <c r="K18" s="108"/>
      <c r="L18" s="108"/>
    </row>
    <row r="19" spans="1:14" s="106" customFormat="1" ht="12" customHeight="1" x14ac:dyDescent="0.2">
      <c r="A19" s="138"/>
      <c r="B19" s="59"/>
      <c r="C19" s="60"/>
      <c r="D19" s="18" t="s">
        <v>255</v>
      </c>
      <c r="E19" s="19" t="s">
        <v>256</v>
      </c>
      <c r="F19" s="136">
        <v>143</v>
      </c>
      <c r="G19" s="137">
        <v>995480.2</v>
      </c>
      <c r="I19" s="108"/>
      <c r="K19" s="108"/>
      <c r="L19" s="108"/>
    </row>
    <row r="20" spans="1:14" s="106" customFormat="1" ht="12" customHeight="1" x14ac:dyDescent="0.2">
      <c r="A20" s="138"/>
      <c r="B20" s="59"/>
      <c r="C20" s="60"/>
      <c r="D20" s="18" t="s">
        <v>257</v>
      </c>
      <c r="E20" s="19" t="s">
        <v>258</v>
      </c>
      <c r="F20" s="136">
        <v>200</v>
      </c>
      <c r="G20" s="137">
        <v>1343364</v>
      </c>
      <c r="I20" s="108"/>
      <c r="K20" s="108"/>
      <c r="L20" s="108"/>
    </row>
    <row r="21" spans="1:14" s="106" customFormat="1" ht="12" customHeight="1" x14ac:dyDescent="0.2">
      <c r="A21" s="138"/>
      <c r="B21" s="59"/>
      <c r="C21" s="60"/>
      <c r="D21" s="18" t="s">
        <v>259</v>
      </c>
      <c r="E21" s="19" t="s">
        <v>260</v>
      </c>
      <c r="F21" s="136">
        <v>157</v>
      </c>
      <c r="G21" s="137">
        <v>357165.58</v>
      </c>
      <c r="I21" s="108"/>
      <c r="K21" s="108"/>
      <c r="L21" s="108"/>
    </row>
    <row r="22" spans="1:14" s="106" customFormat="1" ht="12" customHeight="1" x14ac:dyDescent="0.2">
      <c r="A22" s="138"/>
      <c r="B22" s="59"/>
      <c r="C22" s="60"/>
      <c r="D22" s="18" t="s">
        <v>261</v>
      </c>
      <c r="E22" s="19" t="s">
        <v>262</v>
      </c>
      <c r="F22" s="136">
        <v>157</v>
      </c>
      <c r="G22" s="137">
        <v>357165.58</v>
      </c>
      <c r="I22" s="108"/>
      <c r="K22" s="108"/>
      <c r="L22" s="108"/>
    </row>
    <row r="23" spans="1:14" s="106" customFormat="1" ht="12" customHeight="1" x14ac:dyDescent="0.2">
      <c r="A23" s="138"/>
      <c r="B23" s="59"/>
      <c r="C23" s="60"/>
      <c r="D23" s="18" t="s">
        <v>263</v>
      </c>
      <c r="E23" s="19" t="s">
        <v>264</v>
      </c>
      <c r="F23" s="136">
        <v>54</v>
      </c>
      <c r="G23" s="137">
        <v>752797.8</v>
      </c>
      <c r="I23" s="108"/>
      <c r="K23" s="108"/>
      <c r="L23" s="108"/>
    </row>
    <row r="24" spans="1:14" s="106" customFormat="1" ht="12" x14ac:dyDescent="0.2">
      <c r="A24" s="138"/>
      <c r="B24" s="59"/>
      <c r="C24" s="60"/>
      <c r="D24" s="18" t="s">
        <v>265</v>
      </c>
      <c r="E24" s="19" t="s">
        <v>266</v>
      </c>
      <c r="F24" s="136">
        <v>38</v>
      </c>
      <c r="G24" s="137">
        <v>431345.60000000003</v>
      </c>
      <c r="I24" s="108"/>
      <c r="K24" s="108"/>
      <c r="L24" s="108"/>
    </row>
    <row r="25" spans="1:14" s="106" customFormat="1" ht="12" x14ac:dyDescent="0.2">
      <c r="A25" s="138"/>
      <c r="B25" s="59"/>
      <c r="C25" s="60"/>
      <c r="D25" s="18" t="s">
        <v>267</v>
      </c>
      <c r="E25" s="19" t="s">
        <v>268</v>
      </c>
      <c r="F25" s="136">
        <v>11</v>
      </c>
      <c r="G25" s="137">
        <v>31143.199999999997</v>
      </c>
      <c r="I25" s="108"/>
      <c r="K25" s="108"/>
      <c r="L25" s="108"/>
    </row>
    <row r="26" spans="1:14" s="106" customFormat="1" ht="12" x14ac:dyDescent="0.2">
      <c r="A26" s="138"/>
      <c r="B26" s="59"/>
      <c r="C26" s="60"/>
      <c r="D26" s="18" t="s">
        <v>269</v>
      </c>
      <c r="E26" s="19" t="s">
        <v>270</v>
      </c>
      <c r="F26" s="136">
        <v>215</v>
      </c>
      <c r="G26" s="137">
        <v>658803</v>
      </c>
      <c r="I26" s="108"/>
      <c r="K26" s="108"/>
      <c r="L26" s="108"/>
    </row>
    <row r="27" spans="1:14" s="106" customFormat="1" ht="12" x14ac:dyDescent="0.2">
      <c r="A27" s="138"/>
      <c r="B27" s="59"/>
      <c r="C27" s="60"/>
      <c r="D27" s="18" t="s">
        <v>271</v>
      </c>
      <c r="E27" s="19" t="s">
        <v>272</v>
      </c>
      <c r="F27" s="136">
        <v>2</v>
      </c>
      <c r="G27" s="137">
        <v>4440.3999999999996</v>
      </c>
      <c r="I27" s="108"/>
      <c r="K27" s="108"/>
      <c r="L27" s="108"/>
    </row>
    <row r="28" spans="1:14" s="106" customFormat="1" ht="12" x14ac:dyDescent="0.2">
      <c r="A28" s="138"/>
      <c r="B28" s="59"/>
      <c r="C28" s="63" t="s">
        <v>333</v>
      </c>
      <c r="D28" s="64"/>
      <c r="E28" s="64"/>
      <c r="F28" s="139">
        <v>1405</v>
      </c>
      <c r="G28" s="140">
        <v>6585095.3499999996</v>
      </c>
      <c r="I28" s="108"/>
      <c r="K28" s="108"/>
      <c r="L28" s="108"/>
    </row>
    <row r="29" spans="1:14" s="106" customFormat="1" ht="12" x14ac:dyDescent="0.2">
      <c r="A29" s="75" t="s">
        <v>278</v>
      </c>
      <c r="B29" s="141"/>
      <c r="C29" s="141"/>
      <c r="D29" s="141"/>
      <c r="E29" s="142"/>
      <c r="F29" s="143">
        <v>1405</v>
      </c>
      <c r="G29" s="78">
        <v>6585095.3499999996</v>
      </c>
      <c r="I29" s="108"/>
      <c r="K29" s="108"/>
      <c r="L29" s="108"/>
    </row>
    <row r="30" spans="1:14" x14ac:dyDescent="0.25">
      <c r="F30" s="144"/>
      <c r="G30" s="145"/>
      <c r="N30" s="146"/>
    </row>
    <row r="31" spans="1:14" x14ac:dyDescent="0.25">
      <c r="F31" s="147"/>
      <c r="G31" s="82"/>
    </row>
    <row r="32" spans="1:14" x14ac:dyDescent="0.25">
      <c r="F32" s="148"/>
      <c r="G32" s="148"/>
    </row>
  </sheetData>
  <mergeCells count="1">
    <mergeCell ref="A13:G13"/>
  </mergeCells>
  <pageMargins left="0.7" right="0.7" top="0.75" bottom="0.75" header="0.3" footer="0.3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H26"/>
  <sheetViews>
    <sheetView zoomScaleNormal="100" workbookViewId="0">
      <selection activeCell="C26" sqref="C26"/>
    </sheetView>
  </sheetViews>
  <sheetFormatPr defaultRowHeight="15" x14ac:dyDescent="0.25"/>
  <cols>
    <col min="1" max="1" width="5.5703125" style="111" customWidth="1"/>
    <col min="2" max="2" width="11" style="111" customWidth="1"/>
    <col min="3" max="3" width="37.28515625" style="111" customWidth="1"/>
    <col min="4" max="4" width="15.28515625" style="111" customWidth="1"/>
    <col min="5" max="5" width="82.28515625" style="146" customWidth="1"/>
    <col min="6" max="6" width="21.7109375" style="111" customWidth="1"/>
    <col min="7" max="7" width="21.140625" style="111" customWidth="1"/>
    <col min="8" max="8" width="16.5703125" style="111" customWidth="1"/>
    <col min="9" max="16384" width="9.140625" style="111"/>
  </cols>
  <sheetData>
    <row r="1" spans="1:8" s="106" customFormat="1" ht="12" x14ac:dyDescent="0.2">
      <c r="E1" s="118"/>
      <c r="F1" s="108" t="s">
        <v>0</v>
      </c>
    </row>
    <row r="2" spans="1:8" s="106" customFormat="1" ht="27.75" customHeight="1" x14ac:dyDescent="0.2">
      <c r="E2" s="118"/>
      <c r="F2" s="7" t="s">
        <v>1</v>
      </c>
    </row>
    <row r="3" spans="1:8" s="106" customFormat="1" ht="12" x14ac:dyDescent="0.2">
      <c r="E3" s="118"/>
      <c r="F3" s="108" t="s">
        <v>2</v>
      </c>
    </row>
    <row r="4" spans="1:8" s="106" customFormat="1" ht="12" x14ac:dyDescent="0.2">
      <c r="E4" s="118"/>
      <c r="F4" s="108" t="s">
        <v>3</v>
      </c>
    </row>
    <row r="5" spans="1:8" s="106" customFormat="1" ht="12" x14ac:dyDescent="0.2">
      <c r="E5" s="118"/>
      <c r="F5" s="3" t="str">
        <f>'Исследования 2023_Общий'!D5</f>
        <v>Кировской области от 29.11.2023 № 15/6</v>
      </c>
    </row>
    <row r="7" spans="1:8" s="106" customFormat="1" ht="12" x14ac:dyDescent="0.2">
      <c r="E7" s="118"/>
      <c r="F7" s="12" t="s">
        <v>404</v>
      </c>
    </row>
    <row r="8" spans="1:8" s="106" customFormat="1" ht="29.25" customHeight="1" x14ac:dyDescent="0.2">
      <c r="F8" s="41" t="s">
        <v>1</v>
      </c>
    </row>
    <row r="9" spans="1:8" s="106" customFormat="1" ht="12" x14ac:dyDescent="0.2">
      <c r="F9" s="12" t="s">
        <v>405</v>
      </c>
    </row>
    <row r="10" spans="1:8" s="106" customFormat="1" ht="12" x14ac:dyDescent="0.2">
      <c r="F10" s="12" t="s">
        <v>406</v>
      </c>
    </row>
    <row r="11" spans="1:8" s="106" customFormat="1" ht="12" x14ac:dyDescent="0.2">
      <c r="F11" s="149" t="s">
        <v>7</v>
      </c>
    </row>
    <row r="12" spans="1:8" s="106" customFormat="1" ht="12" x14ac:dyDescent="0.2">
      <c r="F12" s="40"/>
    </row>
    <row r="13" spans="1:8" x14ac:dyDescent="0.25">
      <c r="A13" s="151" t="s">
        <v>407</v>
      </c>
      <c r="B13" s="151"/>
      <c r="C13" s="151"/>
      <c r="D13" s="151"/>
      <c r="E13" s="151"/>
      <c r="F13" s="151"/>
      <c r="G13" s="151"/>
      <c r="H13" s="151"/>
    </row>
    <row r="15" spans="1:8" s="106" customFormat="1" ht="24" x14ac:dyDescent="0.2">
      <c r="A15" s="14" t="s">
        <v>281</v>
      </c>
      <c r="B15" s="14" t="s">
        <v>282</v>
      </c>
      <c r="C15" s="14" t="s">
        <v>283</v>
      </c>
      <c r="D15" s="48" t="s">
        <v>10</v>
      </c>
      <c r="E15" s="48" t="s">
        <v>11</v>
      </c>
      <c r="F15" s="14" t="s">
        <v>12</v>
      </c>
      <c r="G15" s="150" t="s">
        <v>13</v>
      </c>
    </row>
    <row r="16" spans="1:8" s="106" customFormat="1" ht="12" x14ac:dyDescent="0.2">
      <c r="A16" s="159">
        <v>1</v>
      </c>
      <c r="B16" s="67">
        <v>430006</v>
      </c>
      <c r="C16" s="18" t="s">
        <v>408</v>
      </c>
      <c r="D16" s="18" t="s">
        <v>275</v>
      </c>
      <c r="E16" s="18" t="s">
        <v>276</v>
      </c>
      <c r="F16" s="20">
        <v>2300</v>
      </c>
      <c r="G16" s="137">
        <v>943000</v>
      </c>
    </row>
    <row r="17" spans="1:8" s="106" customFormat="1" ht="12" x14ac:dyDescent="0.2">
      <c r="A17" s="159"/>
      <c r="B17" s="59"/>
      <c r="C17" s="63" t="s">
        <v>409</v>
      </c>
      <c r="D17" s="64"/>
      <c r="E17" s="64"/>
      <c r="F17" s="65">
        <v>2300</v>
      </c>
      <c r="G17" s="140">
        <v>943000</v>
      </c>
      <c r="H17" s="118"/>
    </row>
    <row r="18" spans="1:8" s="106" customFormat="1" ht="12" x14ac:dyDescent="0.2">
      <c r="A18" s="160">
        <v>2</v>
      </c>
      <c r="B18" s="67">
        <v>430037</v>
      </c>
      <c r="C18" s="18" t="s">
        <v>410</v>
      </c>
      <c r="D18" s="18" t="s">
        <v>275</v>
      </c>
      <c r="E18" s="18" t="s">
        <v>276</v>
      </c>
      <c r="F18" s="20">
        <v>1700</v>
      </c>
      <c r="G18" s="137">
        <v>697000</v>
      </c>
    </row>
    <row r="19" spans="1:8" s="106" customFormat="1" ht="12" x14ac:dyDescent="0.2">
      <c r="A19" s="160"/>
      <c r="B19" s="59"/>
      <c r="C19" s="63" t="s">
        <v>411</v>
      </c>
      <c r="D19" s="64"/>
      <c r="E19" s="64"/>
      <c r="F19" s="65">
        <v>1700</v>
      </c>
      <c r="G19" s="140">
        <v>697000</v>
      </c>
    </row>
    <row r="20" spans="1:8" s="106" customFormat="1" ht="12" x14ac:dyDescent="0.2">
      <c r="A20" s="75" t="s">
        <v>278</v>
      </c>
      <c r="B20" s="105" t="s">
        <v>278</v>
      </c>
      <c r="C20" s="105"/>
      <c r="D20" s="105"/>
      <c r="E20" s="105"/>
      <c r="F20" s="88">
        <v>4000</v>
      </c>
      <c r="G20" s="78">
        <v>1640000</v>
      </c>
    </row>
    <row r="21" spans="1:8" s="106" customFormat="1" ht="12" x14ac:dyDescent="0.2">
      <c r="E21" s="118"/>
    </row>
    <row r="22" spans="1:8" s="106" customFormat="1" ht="12" x14ac:dyDescent="0.2">
      <c r="E22" s="118"/>
    </row>
    <row r="23" spans="1:8" s="106" customFormat="1" ht="12" x14ac:dyDescent="0.2">
      <c r="E23" s="118"/>
    </row>
    <row r="24" spans="1:8" s="106" customFormat="1" ht="12" x14ac:dyDescent="0.2">
      <c r="E24" s="118"/>
    </row>
    <row r="25" spans="1:8" s="106" customFormat="1" ht="12" x14ac:dyDescent="0.2">
      <c r="E25" s="118"/>
    </row>
    <row r="26" spans="1:8" s="106" customFormat="1" ht="12" x14ac:dyDescent="0.2">
      <c r="E26" s="118"/>
    </row>
  </sheetData>
  <mergeCells count="3">
    <mergeCell ref="A13:H13"/>
    <mergeCell ref="A16:A17"/>
    <mergeCell ref="A18:A19"/>
  </mergeCells>
  <conditionalFormatting sqref="F9:F11">
    <cfRule type="cellIs" dxfId="1" priority="2" operator="greaterThan">
      <formula>0</formula>
    </cfRule>
  </conditionalFormatting>
  <conditionalFormatting sqref="F8">
    <cfRule type="cellIs" dxfId="0" priority="1" operator="greaterThan">
      <formula>0</formula>
    </cfRule>
  </conditionalFormatting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Исследования 2023_Общий</vt:lpstr>
      <vt:lpstr>КТ 2023</vt:lpstr>
      <vt:lpstr>МРТ 2023</vt:lpstr>
      <vt:lpstr>УЗИ 2023</vt:lpstr>
      <vt:lpstr>Эндоскопия 2023</vt:lpstr>
      <vt:lpstr>Патолого-анатомические 2023</vt:lpstr>
      <vt:lpstr>Молекулярно-генетические 2023</vt:lpstr>
      <vt:lpstr>COVID-19 2023</vt:lpstr>
      <vt:lpstr>'Исследования 2023_Общий'!Заголовки_для_печати</vt:lpstr>
      <vt:lpstr>'КТ 2023'!Заголовки_для_печати</vt:lpstr>
      <vt:lpstr>'МРТ 2023'!Заголовки_для_печати</vt:lpstr>
      <vt:lpstr>'УЗИ 2023'!Заголовки_для_печати</vt:lpstr>
      <vt:lpstr>'Эндоскопия 2023'!Заголовки_для_печати</vt:lpstr>
      <vt:lpstr>'COVID-19 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Бокова Лилия Николаевна</cp:lastModifiedBy>
  <dcterms:created xsi:type="dcterms:W3CDTF">2023-11-28T06:53:26Z</dcterms:created>
  <dcterms:modified xsi:type="dcterms:W3CDTF">2023-11-30T10:36:44Z</dcterms:modified>
</cp:coreProperties>
</file>